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Hoj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2" i="1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345" s="1"/>
</calcChain>
</file>

<file path=xl/sharedStrings.xml><?xml version="1.0" encoding="utf-8"?>
<sst xmlns="http://schemas.openxmlformats.org/spreadsheetml/2006/main" count="1031" uniqueCount="366">
  <si>
    <t>Nº</t>
  </si>
  <si>
    <t xml:space="preserve">PRODUCTO </t>
  </si>
  <si>
    <t>PRESENTACION</t>
  </si>
  <si>
    <t>CANTIDAD</t>
  </si>
  <si>
    <t>ACETAMINOFEN 100MG/ML X 30 ML GOTAS ORALES</t>
  </si>
  <si>
    <t>FRASCO</t>
  </si>
  <si>
    <t>ACETAMINOFEN 150 MG X 60 ML JARABE</t>
  </si>
  <si>
    <t>ACETAMINOFEN 500 MG TABLETA</t>
  </si>
  <si>
    <t>TABLETA</t>
  </si>
  <si>
    <t>ACETATO DE ALUMINIO LOCION 0.059% / 120 ML</t>
  </si>
  <si>
    <t>ACETATO DE MEDROXIPROGESTERONA 150 MG X 3 ML AMP</t>
  </si>
  <si>
    <t>AMPOLLA</t>
  </si>
  <si>
    <t>ACETAZOLAMIDA 250 MG TAB</t>
  </si>
  <si>
    <t>ACETIL SALICILICO ACIDO 100 MG TABLETA</t>
  </si>
  <si>
    <t>ACETILCISTEINA SOLUCION PARA INHALACION 10 % X 10 G</t>
  </si>
  <si>
    <t>ACICLOVIR 100 MG/5 ML X 90 ML SUSPENSION</t>
  </si>
  <si>
    <t>ACICLOVIR 200 MG TABLETA</t>
  </si>
  <si>
    <t>ACICLOVIR 250 MG AMPOLLA</t>
  </si>
  <si>
    <t>AMINOFILINA 240 MG 10 ML AMP</t>
  </si>
  <si>
    <t>ACIDO ASCORBICO AMP 500 MG/ 5 ML</t>
  </si>
  <si>
    <t>ACIDO FUSIDICO UNGUENTO TOPICO X 15 GR</t>
  </si>
  <si>
    <t>TUBO</t>
  </si>
  <si>
    <t>ACIDO TRANEXAMICO 500 MG TABLETA</t>
  </si>
  <si>
    <t>ACIDO TRANEXAMICO 500 MG/5 ML AMPOLLA</t>
  </si>
  <si>
    <t>ACIDO URSODESOXICOLICO 300 MG TAB</t>
  </si>
  <si>
    <t>ACIDO VALPROICO 250 MG CAPSULA</t>
  </si>
  <si>
    <t>CAPSULA</t>
  </si>
  <si>
    <t>ACIDO VALPROICO 250 MGR/5 ML X 120 ML JARABE</t>
  </si>
  <si>
    <t>ACIDO VALPROICO 500 MG/5ML AMPOLLA</t>
  </si>
  <si>
    <t>ACIDOS GRASOS 20% FRASCO 250 ML</t>
  </si>
  <si>
    <t>ADENOSINA 6 MG 2 ML AMPOLLA</t>
  </si>
  <si>
    <t>AGUA ESTERIL 10 ML AMPOLLA</t>
  </si>
  <si>
    <t>AGUA ESTERIL 500 ML BOLSA</t>
  </si>
  <si>
    <t>BOLSA</t>
  </si>
  <si>
    <t>AGUA ESTERIL PARA IRRIGACION DE 3000 ML</t>
  </si>
  <si>
    <t>AGUA OXIGENADA FRASCO 120 ML</t>
  </si>
  <si>
    <t>ALBENDAZOL 200 MG TABLETA</t>
  </si>
  <si>
    <t>ALBUMINA HUMANA NORMAL 20 % X 50 ML</t>
  </si>
  <si>
    <t>ABINTRA SOBRE X 27G</t>
  </si>
  <si>
    <t>SOBRE</t>
  </si>
  <si>
    <t>ALOPURINOL 100 MG</t>
  </si>
  <si>
    <t>ALOPURINOL 300 MG TAB</t>
  </si>
  <si>
    <t>ALPRAZOLAM 0.5 MG TABLETA</t>
  </si>
  <si>
    <t>ALTEPLASE (ACTIVADOR TISULAR DEL PLASMINOGENO HUMANO RECOMBINANTE) 50 MG (POLVO</t>
  </si>
  <si>
    <t>AMIKACINA 100 MG/2 ML AMPOLLA</t>
  </si>
  <si>
    <t>AMIKACINA 500 MG 2 ML AMPOLLA</t>
  </si>
  <si>
    <t>AMINOACIDOS AL 20% (L- ALANIL L-GLUTAMINA) x 100ml FRASCO</t>
  </si>
  <si>
    <t>AMINOACIDOS CRISTALINOS 10% FRASCO 500 ML</t>
  </si>
  <si>
    <t>AMIODARONA 200 MG TABLETA</t>
  </si>
  <si>
    <t>AMIODARONA CLORHIDRATO 150 MG AMPOLLA</t>
  </si>
  <si>
    <t>AMITRIPTILINA 25 MG TABLETA</t>
  </si>
  <si>
    <t>AMLODIPINO 5 MG TABLETA</t>
  </si>
  <si>
    <t>AMOXICILINA 250MG/5ML X 100 ML SUSPENSION</t>
  </si>
  <si>
    <t>AMOXICILINA 500 MG CAPSULA</t>
  </si>
  <si>
    <t>AMPICILINA + SULBACTAM 1.5 GR AMPOLLA</t>
  </si>
  <si>
    <t>VIAL</t>
  </si>
  <si>
    <t>AMPICILINA 1 GR AMPOLLA</t>
  </si>
  <si>
    <t>AMPICILINA 500 AMPOLLA</t>
  </si>
  <si>
    <t>ANFOTERICINA B 50 MG AMP</t>
  </si>
  <si>
    <t>ATORVASTATINA 20 MG TABLETA</t>
  </si>
  <si>
    <t>ATROPINA 1 % 5 ML SOLUCION OFTALMICA</t>
  </si>
  <si>
    <t>ATROPINA 1 MG AMPOLLA</t>
  </si>
  <si>
    <t>AZITROMICINA 200 MG/5ML SUSPENSION 15ML</t>
  </si>
  <si>
    <t>AZITROMICINA 500 MG TABLETA</t>
  </si>
  <si>
    <t>BECLOMETASONA 50 MCG / DOSIS X 10 ML 200 DOSIS BUCAL</t>
  </si>
  <si>
    <t>BECLOMETASONA 50 MCG INHALADOR NASAL</t>
  </si>
  <si>
    <t>BENOXINATO 0.4% GOTAS OFTALMICAS OQ-SEINA</t>
  </si>
  <si>
    <t>BESILATO DE CISATRACURIO 10 MG/5 ML AMPOLLA</t>
  </si>
  <si>
    <t>BETA METILDIGOXINA 0.1 MG TABLETA</t>
  </si>
  <si>
    <t>BETA METILDIGOXINA 0.2 MG 2 ML AMPOLLA</t>
  </si>
  <si>
    <t>BETA METILDIGOXINA 0.6 MG GOTAS 10 ML</t>
  </si>
  <si>
    <t>BETAMETASONA 4 MG AMPOLLA</t>
  </si>
  <si>
    <t>BICARBONATO DE SODIO 10 MEQ 10 ML AMPOLLA</t>
  </si>
  <si>
    <t>BISACODILO 5 MG TABLETA</t>
  </si>
  <si>
    <t>BROMOCRIPTINA 2.5 MG TABLETA</t>
  </si>
  <si>
    <t>BROMURO DE IPRATROPIO 20 MCG/ 200 DOSIS X 10 ML</t>
  </si>
  <si>
    <t>BROMURO DE ROCURONIO 50 MG 5 ML.</t>
  </si>
  <si>
    <t>BUDESONIDE 0,50 mg/ml SUSPENSIÓN PARA INHALACIÓN POR NEBULIZADOR</t>
  </si>
  <si>
    <t>BUPIVACAINA CON EPINEFRINA 0.5% X 10 ML AMPOLLA</t>
  </si>
  <si>
    <t>BUPIVACAINA PESADA 0.75 AMPOLLA X 10 ML</t>
  </si>
  <si>
    <t>BUPIVACAINA SIN EPINEFRINA 0.5% AMPOLLA</t>
  </si>
  <si>
    <t>CALCITRIOL 0.25 MCG TABLETA</t>
  </si>
  <si>
    <t>CAPTOPRIL 25 MG TABLETA</t>
  </si>
  <si>
    <t>CARBAMAZEPINA 2 MG AL 2% SUSP X 120 ML</t>
  </si>
  <si>
    <t>CARBAMAZEPINA 200 MG TABLETA</t>
  </si>
  <si>
    <t>CARBON ACTIVADO KILO</t>
  </si>
  <si>
    <t>POLVO</t>
  </si>
  <si>
    <t>CARBONATO DE CALCIO 15G + VITAMINA D3 0.00005G + ZINC 0.18666G X 180 ML SOLUCION</t>
  </si>
  <si>
    <t>CARBONATO DE CALCIO 600 MG TABLETA</t>
  </si>
  <si>
    <t>CARVEDILOL 12.5 MG TABLETA</t>
  </si>
  <si>
    <t>CARVEDILOL 6.25 MG TABLETA</t>
  </si>
  <si>
    <t>CASPOFUNGINA 50 MG AMP</t>
  </si>
  <si>
    <t>CEFALEXINA 250 MG/ 5 ML 60 ML SUSPENSION</t>
  </si>
  <si>
    <t>CEFALEXINA 500 MG TABLETA</t>
  </si>
  <si>
    <t>CEFALOTINA 1 GR AMPOLLA</t>
  </si>
  <si>
    <t>CEFAZOLINA 1 GR AMPOLLA</t>
  </si>
  <si>
    <t>CEFEPIME 1 GR AMP</t>
  </si>
  <si>
    <t>CEFTAZIDIMA 1GR AMP</t>
  </si>
  <si>
    <t>CEFTOLOZANO 1.0G + TAZOBACTAM 0.5G POLVO PARA RECONSTITUIR</t>
  </si>
  <si>
    <t>CEFTRIAXONA 1 GR AMPOLLA</t>
  </si>
  <si>
    <t>CICLOFOSFAMIDA 500 MG AMPOLLA</t>
  </si>
  <si>
    <t>CILOSTAZOL 50 MG TABLETA</t>
  </si>
  <si>
    <t>CIPROFLOXACINO 500 MG TABLETA</t>
  </si>
  <si>
    <t>CIPROFLOXACINO CLORHIDRATO 100 MG/10 ML AMPOLLA</t>
  </si>
  <si>
    <t>CITICOLINA 500 MG/2 ML AMPOLLA</t>
  </si>
  <si>
    <t>CITRATO DE CAFEINA 20MG/ML ORAL/IV</t>
  </si>
  <si>
    <t>CLARITROMICINA 500 MG AMPOLLA</t>
  </si>
  <si>
    <t>CLINDAMICINA 300 MG CAPSULA</t>
  </si>
  <si>
    <t>CLINDAMICINA 600 MG AMPOLLA</t>
  </si>
  <si>
    <t>CLONAZEPAM 0.5 MG TABLETA</t>
  </si>
  <si>
    <t>CLONAZEPAM 2.5MG/MG X 20 ML SOLUCION ORAL</t>
  </si>
  <si>
    <t>CLONIDINA 0.150 MG TABLETA</t>
  </si>
  <si>
    <t>CLOPIDOGREL 75 MG TABLETA</t>
  </si>
  <si>
    <t>CLORHIDRATO DE KETAMINA 500 MG / 10 ML AMP</t>
  </si>
  <si>
    <t>CLORURO DE POTASIO 2MEQ/10ML AMP</t>
  </si>
  <si>
    <t>CLORURO DE SODIO 0.9% X 100 ML SOLUCION INYECTABLE</t>
  </si>
  <si>
    <t>CLORURO DE SODIO 0.9% X 250 ML SOLUCION INYECTABLE</t>
  </si>
  <si>
    <t>CLORURO DE SODIO 0.9% X 50 ML SOLUCION INYECTABLE</t>
  </si>
  <si>
    <t>CLORURO DE SODIO 0.9% X 500 ML SOLUCION INYECTABLE</t>
  </si>
  <si>
    <t>CLORURO DE SODIO 2MEQ/ML X 10ML AMP</t>
  </si>
  <si>
    <t>CLOTRIMAZOL 1% 40 GR CREMA TUBO</t>
  </si>
  <si>
    <t>CLOTRIMAZOL OVULO VAGINAL 100 MG</t>
  </si>
  <si>
    <t>OVULO</t>
  </si>
  <si>
    <t>CLOTRIMAZOL X 40 MG 1% TUBO CREMA VAGINAL</t>
  </si>
  <si>
    <t>COLCHICINA 0.5 MG TABLETA</t>
  </si>
  <si>
    <t>COMPLEJO B 10 ML FRASCO</t>
  </si>
  <si>
    <t>CROMOGLICATO DE SODIO 2% SOLUCION OFTALMICA</t>
  </si>
  <si>
    <t>CROMOGLICATO DE SODIO AL 4% X 5 ML SOLICION OFTALMICA</t>
  </si>
  <si>
    <t>DEXAMETASONA + NEOMICINA + POLIMICINA B SULFATO X 5 ML SUSPENSION OFTALMICA</t>
  </si>
  <si>
    <t>DEXAMETASONA 8 MG/2 MG AMPOLLA</t>
  </si>
  <si>
    <t>DEXMEDETOMIDINA HCL 200 MCG / 2ML SOLUCION INYECTABLE AMPOLLA</t>
  </si>
  <si>
    <t>DEXTROSA AL 10% AGUA DESTILADA 500 ML</t>
  </si>
  <si>
    <t>DEXTROSA AL 5% AGUA DESTILADA 500 ML</t>
  </si>
  <si>
    <t>DEXTROSA AL 5% SOLUCION SALINA 500 ML</t>
  </si>
  <si>
    <t>DEXTROSA AL 50% AGUA D. 500 ML</t>
  </si>
  <si>
    <t>DIATRIZOICO SODIO + DIATRIZOATO DE MEGLUMINA X 30 ML</t>
  </si>
  <si>
    <t>DIAZEPAM 10MG/2ML AMPOLLA</t>
  </si>
  <si>
    <t>DICLOFENACO 75 MG AMPOLLA</t>
  </si>
  <si>
    <t>DICLOXACILINA 250 MG/5ML SUSPENSION</t>
  </si>
  <si>
    <t>DICLOXACILINA 500 MG CAPSULA</t>
  </si>
  <si>
    <t>DIFENHIDRAMINA 50 MG CAPSULA</t>
  </si>
  <si>
    <t>DIMENHIDRINATO 50 MG TABLETA</t>
  </si>
  <si>
    <t>DINITRATO DE ISOSORB 5 MG TABLETA SUBLINGUAL</t>
  </si>
  <si>
    <t>DIPIRONA (METAMIZOL SODICO ) 1G / 2ML SOLUCIÓN INYECTABLE</t>
  </si>
  <si>
    <t>DIPIRONA 2 GR/5 ML AMPOLLA</t>
  </si>
  <si>
    <t>DIPROPIONATO DE BECLOMETASONA 250 MCG/DOSIS X 10 ML BUCAL</t>
  </si>
  <si>
    <t>DOBUTAMINA 250 MG / 5 ML FCO</t>
  </si>
  <si>
    <t>DOPAMINA CLORHIDRATO SOLUCION INYECTABLE 200MG/5ML</t>
  </si>
  <si>
    <t>DOXICICLINA 100 MG CAPSULA</t>
  </si>
  <si>
    <t>ELEMENTOS TRAZA 10 ML AMPOLLA</t>
  </si>
  <si>
    <t>ENALAPRIL 20 MG TABLETA</t>
  </si>
  <si>
    <t>ENSURE PLUS HN LIQUIDO BOTELLA X 237ML</t>
  </si>
  <si>
    <t>ERGOTAMINA + CAFEINA 1 MG + 100 MG TABLETA</t>
  </si>
  <si>
    <t>ERITROMICINA 250 MG/5 ML SUSPENSION X 60 ML</t>
  </si>
  <si>
    <t>ERITROMICINA 500 MG TABLETA</t>
  </si>
  <si>
    <t>ERITROPOYETINA 2000 UI AMPOLLA X 1 ML</t>
  </si>
  <si>
    <t>ERTAPENEM 1 GRAMO AMPOLA</t>
  </si>
  <si>
    <t>ESPIRONOLACTONA 25 MG TABLETA</t>
  </si>
  <si>
    <t>ESTREPTOQUINASA 1.500.000 UI</t>
  </si>
  <si>
    <t>ETERONOGESTREL 68 MG IMPLANTE SUBDERMICO (IMPLANON)</t>
  </si>
  <si>
    <t>UNIDAD</t>
  </si>
  <si>
    <t>ETILEFRINA 10 MG/1 ML AMPOLLA</t>
  </si>
  <si>
    <t>FENILEFRINA CLORHIDRATO 10 MG / ML AMPOLLA</t>
  </si>
  <si>
    <t>FENITOINA SODICA 250 MG/5 ML AMP</t>
  </si>
  <si>
    <t>FENOBARBITAL 100 MG TABLETA</t>
  </si>
  <si>
    <t>FENOBARBITAL 40 MG AMPOLLA</t>
  </si>
  <si>
    <t>FENTANILO CITRATO 0.5 MG X 10 ML AMPOLLA</t>
  </si>
  <si>
    <t>FITOMENADIONA 1 MG/ 1 ML AMP</t>
  </si>
  <si>
    <t>FITOMENADIONA 10MG/1ML AMPOLLA</t>
  </si>
  <si>
    <t>FLUCONAZOL 200 MG/100 ML AMPOLLA</t>
  </si>
  <si>
    <t>FLUCONAZOL 50 MG/ 5 ML X 20 ML</t>
  </si>
  <si>
    <t>FLUOXETINA 20 MG TABLETA</t>
  </si>
  <si>
    <t>FORMULA LACTEA INFANTIL DE 0 A 6 MESES X 60 ML</t>
  </si>
  <si>
    <t>FORMULA LACTEA PREMATUROS X 60 ML</t>
  </si>
  <si>
    <t>FOSFATO DE SODIO DIBASICO - FOSFATO DE SODIO MONOBASICO (16-6) GR / 133ML ENEMA</t>
  </si>
  <si>
    <t>FOSFATOS DE POTASIO INYECCION X 10 ML</t>
  </si>
  <si>
    <t>FRACCION PROTEICA DEL PLASMA HUMANO X 500 ML FCO</t>
  </si>
  <si>
    <t>FUROSEMIDA 20 MG AMPOLLA</t>
  </si>
  <si>
    <t>FUROSEMIDA 40 MG TABLETA</t>
  </si>
  <si>
    <t>GEL DERMICO HIDRATANTE CON ALGINATO DE PLATA (SAF - GEL)</t>
  </si>
  <si>
    <t>GEMFIBROZILO 600 MG TABLETA</t>
  </si>
  <si>
    <t>GENTAMICINA 0.1% 40G CREMA TOPICA</t>
  </si>
  <si>
    <t>GENTAMICINA 0.3 % GOTAS OFTALMICAS X 6 ML</t>
  </si>
  <si>
    <t>GENTAMICINA 0.3 % UNGUENTO OFTALMICO</t>
  </si>
  <si>
    <t>GENTAMICINA 40 MG AMPOLLA</t>
  </si>
  <si>
    <t>GENTAMICINA 80 MG AMPOLLA</t>
  </si>
  <si>
    <t>GLICOFOSFATO DE SODIO 20 ML AMPOLLA</t>
  </si>
  <si>
    <t>GLUCERNA LIQUIDA BOTELLA X 250 ML</t>
  </si>
  <si>
    <t>GLUCONATO DE CALCIO 10% X 10 ML AMP</t>
  </si>
  <si>
    <t>GLUCONATO DE POTASIO ELIXIR 31.2% ION-K FRASCO 180 ML</t>
  </si>
  <si>
    <t>GLUTAMINA + LACTOBACILLOS SOBRE X 15 GRAMOS</t>
  </si>
  <si>
    <t>HALOPERIDOL 2 MG/20 ML GOTAS</t>
  </si>
  <si>
    <t>HALOPERIDOL 5 MG/1 ML AMPOLLA</t>
  </si>
  <si>
    <t>HEPARINA BAJO PESO MOLECULAR 40MG (ENOXAPARINA) JERINGA PRELLENADA CON DISPOSITIVO DE SEGURIDAD</t>
  </si>
  <si>
    <t xml:space="preserve">JERINGA </t>
  </si>
  <si>
    <t>HEPARINA BAJO PESO MOLECULAR 60 MG (ENOXAPARINA)JERINGA PRELLENADA CON DISPOSITIVO DE SEGURIDAD</t>
  </si>
  <si>
    <t>HEPARINA SODICA 5.000 UI/ML AMPOLLA X 5 ML</t>
  </si>
  <si>
    <t>HIDROCLOROTIAZIDA 25 MG TABLETA</t>
  </si>
  <si>
    <t>HIDROCORTISONA 1% CREMA 15 GR</t>
  </si>
  <si>
    <t>HIDROCORTIZONA 100 MG AMPOLLA</t>
  </si>
  <si>
    <t>HIDROXICINA 100 MG/2 ML AMPOLLA</t>
  </si>
  <si>
    <t>HIDROXICINA 25 MG TABLETA</t>
  </si>
  <si>
    <t>HIERRO SACAROSA x 100 MG / 5 ML AMP</t>
  </si>
  <si>
    <t>HIOSCINA 20 MG X 1 ML AMPOLLA</t>
  </si>
  <si>
    <t>IBUPROFENO 400 MG TABLETA</t>
  </si>
  <si>
    <t>IBUPROFENO SOLUCIÓN INYECTABLE 5MG/ML 2ML(P)</t>
  </si>
  <si>
    <t>INMUNOGLOBULINA ANTI D 300 MCG</t>
  </si>
  <si>
    <t>INSULINA DEGLUDEC 100 UNIDADES 3 ML PLUMA</t>
  </si>
  <si>
    <t>PLUMA</t>
  </si>
  <si>
    <t>INSULINA DETEMIR 100 U /ML PLUMA PEN DE 3ML</t>
  </si>
  <si>
    <t>INSULINA GLARGINA 100UI/ML X 3 ML PEN</t>
  </si>
  <si>
    <t>INSULINA GLARGINA T 300 UNI X 1 ML DE 450 UNIDADES (PEN X 1.5ML)</t>
  </si>
  <si>
    <t>INSULINA GLULISINA 100UI/ML X 3 ML PLUMA PEN</t>
  </si>
  <si>
    <t>INSULINA R 100 UI 10 ML FCO</t>
  </si>
  <si>
    <t>IOPROMIDA 300 X 50 ML FRASCO</t>
  </si>
  <si>
    <t>IOVERSOL 678 MG FRASCO X 50 ML</t>
  </si>
  <si>
    <t>IOVERSOL 678 MG Jeringas Hand Held Injector X 50 ML</t>
  </si>
  <si>
    <t>IOVERSOL 678 MG Jeringas Power Injector X 100 mL</t>
  </si>
  <si>
    <t>IOVERSOL 678 MG Jeringas Power Injector X 125 ML</t>
  </si>
  <si>
    <t>IOVERSOL 678 MG Jeringas Power Injector X 75 mL</t>
  </si>
  <si>
    <t>IVERMECTINA GOTAS 0.6% X 15 ML</t>
  </si>
  <si>
    <t>KETOCONAZOL 200 MG TABLETA</t>
  </si>
  <si>
    <t>L-ORNITINA-L-ASPARTATO 5G AMPOLLAS DE 10ML</t>
  </si>
  <si>
    <t>LACTULOSA 66.7% SOBRE X 15 ML</t>
  </si>
  <si>
    <t>LAMIVUDINA 150 MG + ZIDOVUDINA 300 MG TABLETA</t>
  </si>
  <si>
    <t>LEVETIRACETAM 500MG TABLETA</t>
  </si>
  <si>
    <t>LEVODOPA 250 MG + CARBIDOPA 25 MG TABLETA</t>
  </si>
  <si>
    <t>LEVOFLOXACINO 500 MG TABLETA</t>
  </si>
  <si>
    <t>LEVOMEPROMAZINA 4 MG/ML SOLUCION ORAL</t>
  </si>
  <si>
    <t>LEVONOGESTREL MICRONIZADO 75 MG - IMPLANTE SUBDERMICO (JADELLE)</t>
  </si>
  <si>
    <t>LEVONORGESTREL 0.75 MG TABLETA</t>
  </si>
  <si>
    <t>LEVOSIMENDAN 12.5 MG / ML X 5 ML AMP</t>
  </si>
  <si>
    <t>LEVOTIROXINA 100 MCG TABLETA</t>
  </si>
  <si>
    <t>LEVOTIROXINA 50 MCG TABLETA</t>
  </si>
  <si>
    <t>LIDOCAINA 2% JALEA TUBO 30 ML</t>
  </si>
  <si>
    <t>LIDOCAINA 80 GR 83 ML SPRAY</t>
  </si>
  <si>
    <t>LIDOCAINA CON EPINEFRINA 2% 50 ML AMPOLLA</t>
  </si>
  <si>
    <t>LIDOCAINA SIN EPINEFRINA 2% FRASCO 50 ML</t>
  </si>
  <si>
    <t>LINEZOLID 2 MG/ML SOLUCION INYECTABLE FRASCO POR 300 ML</t>
  </si>
  <si>
    <t>LOPERAMIDA 2 MG TABLETA</t>
  </si>
  <si>
    <t>LOPINAVIR 200 MG RITONAVIR 50 MG TABLETA</t>
  </si>
  <si>
    <t>LORATADINA 10 MG TABLETA</t>
  </si>
  <si>
    <t>LORATADINA 5 MG/5 ML 100 ML JARABE</t>
  </si>
  <si>
    <t>LORAZEPAM 1 MG TABLETA</t>
  </si>
  <si>
    <t>LOSARTAN 50 MG TABLETA</t>
  </si>
  <si>
    <t>MANITOL BOLSA 500 ML</t>
  </si>
  <si>
    <t>MEPERIDINA 100 MG AMPOLLA</t>
  </si>
  <si>
    <t>MEROPENEM 1G FCO</t>
  </si>
  <si>
    <t>MEROPENEM 500 MG FCO</t>
  </si>
  <si>
    <t>MESALAZINA TABLETAS 500MG</t>
  </si>
  <si>
    <t>METILERGOMETRINA 0.2 MG AMPOLLA</t>
  </si>
  <si>
    <t>METILPREDNISOLONA ACETATO 40 MG AMPOLLA</t>
  </si>
  <si>
    <t>METOCARBAMOL 750 MG TABLETA</t>
  </si>
  <si>
    <t>METOCLOPRAMIDA 10 MG TABLETA</t>
  </si>
  <si>
    <t>METOCLOPRAMIDA 10MG/2ML AMPOLLA</t>
  </si>
  <si>
    <t>METOCLOPRAMIDA 4MG/ML X 30ML GOTAS</t>
  </si>
  <si>
    <t>METOPROLOL 5 MG/5 ML AMPOLLA</t>
  </si>
  <si>
    <t>METOPROLOL SUCCINATO 25MG TABLETA DE LIBERACIÓN SOSTENIDA</t>
  </si>
  <si>
    <t>METOPROLOL SUCCINATO 50 MG TABLETAS</t>
  </si>
  <si>
    <t>METOPROLOL TARTATO 50 MG TABLETAS</t>
  </si>
  <si>
    <t>METOTREXATO SODICO 2.5 MG TABLETA</t>
  </si>
  <si>
    <t>METRONIDAZOL 250 MG/5ML SUSPENSION X 120 ML</t>
  </si>
  <si>
    <t>METRONIDAZOL 500MG/100ML AMPOLLA</t>
  </si>
  <si>
    <t>MIDAZOLAM 15MG/3ML AMPOLLA</t>
  </si>
  <si>
    <t>MILRRINONA LACTATO 10 MG/ML AMP</t>
  </si>
  <si>
    <t>MISOPROSTOL 200 MCG TABLETA</t>
  </si>
  <si>
    <t>MISOPROSTOL 50 MCG TABLETA</t>
  </si>
  <si>
    <t>MORFINA 10 MG AMPOLLA</t>
  </si>
  <si>
    <t>MORFINA CLORHIDRATO 3% X 30 ML SOLUCION ORAL</t>
  </si>
  <si>
    <t>MOXIFLOXACINO 400MG AMPOLLA</t>
  </si>
  <si>
    <t>N-ACETILCISTEINA 600 MG SOBRES</t>
  </si>
  <si>
    <t>N-BUTIL BROMURO HIOSCINA 10 MG TABLETA</t>
  </si>
  <si>
    <t>NAPROXENO 125 MG FRASCO SUSPENSION</t>
  </si>
  <si>
    <t>NAPROXENO 250 MG TABLETA</t>
  </si>
  <si>
    <t>NEOSTIGMINA 0.5 MG/ML X 2ML AMPOLLA</t>
  </si>
  <si>
    <t>NEPRO AP LIQUIDO 237 LATA</t>
  </si>
  <si>
    <t>NIFEDIPINO 10 MG CAPSULA</t>
  </si>
  <si>
    <t>NIFEDIPINO RETARD 30 MG CAPSULA</t>
  </si>
  <si>
    <t>NIMODIPINA 30 MG TABLETA</t>
  </si>
  <si>
    <t>NITROFURAZONA TUBO 40GR</t>
  </si>
  <si>
    <t>NITROGLICERINA 0.2 MG/ ML X 250 ML EN DEXTROSA AL 5% SOLUCION INYECTABLE</t>
  </si>
  <si>
    <t>NITROPRUSIATO SODIO 50 MG 2 ML AMPOLLA</t>
  </si>
  <si>
    <t>NOREPINEFRINA BITARTRATO 1 MG 4 ML AMPOLLA</t>
  </si>
  <si>
    <t>OCTREOTID 0.1 MG AMPOLLA</t>
  </si>
  <si>
    <t>OMEPRAZOL 20 MG CAPSULA</t>
  </si>
  <si>
    <t>OMEPRAZOL 40 MG AMPOLLA</t>
  </si>
  <si>
    <t>ONDASETRON 8 MG X 4 ML AMPOLLA</t>
  </si>
  <si>
    <t>OXACILINA 1 GR AMPOLLA</t>
  </si>
  <si>
    <t>OXIDO DE ZINC + NISTATINA 100.000U.I+20% UNGUENTO TOPICO 40G</t>
  </si>
  <si>
    <t>OXIMETAZOLINA 0.25% SOLUCION NASAL 15 ML</t>
  </si>
  <si>
    <t>OXITETRACICLINA 10 MG UNG OFTALMICO</t>
  </si>
  <si>
    <t>OXITOCINA 10 U.I/1 ML AMPOLLA</t>
  </si>
  <si>
    <t>PAMOATO DE PIRANTEL 250 MG/5ML X 15 ML SUSPENSION</t>
  </si>
  <si>
    <t>PARACETAMOL SOLUCION PARA PERFUSION 10MG/ML AMPOLLA</t>
  </si>
  <si>
    <t>PENICILINA G BENZATINICA 1.200.000 UI FCO AMPOLLA</t>
  </si>
  <si>
    <t>PENICILINA G BENZATINICA 2.400.000 UI FCO AMP</t>
  </si>
  <si>
    <t>PENICILINA G SODICA 1.000.000 UI AMPOLLA</t>
  </si>
  <si>
    <t>PENICILINA G SODICA 5.000.000 UI AMPOLLA</t>
  </si>
  <si>
    <t>PERATIVE LIQUIDO 237 LATA</t>
  </si>
  <si>
    <t>PERATIVE LIQUIDO LPC 1000ML</t>
  </si>
  <si>
    <t>PIPERACILINA + TAZOBACTAM 4.5 GR AMPOLLA</t>
  </si>
  <si>
    <t>POLIETILENGLICOL 3350 X 110.1 GR SOBRE</t>
  </si>
  <si>
    <t>PRALIDOXIMA 0.2 GR AMPOLLA</t>
  </si>
  <si>
    <t>PRAZOSINA 1 MG TABLETA</t>
  </si>
  <si>
    <t>PREDNISOLONA 1% + FENILEFRINA 0.12% X 5 ML GOTAS OFTALMICAS</t>
  </si>
  <si>
    <t>PREDNISOLONA 5 MG TABLETA</t>
  </si>
  <si>
    <t>PREDNISONA 50MG TAB</t>
  </si>
  <si>
    <t>PREGABALINA 75 MG TABLETA</t>
  </si>
  <si>
    <t>PROPANOLOL 40 MG TAB</t>
  </si>
  <si>
    <t>PROPOFOL 200 MG/20 ML AMPOLLA</t>
  </si>
  <si>
    <t>PULMOCARE LIQUIDO LATA X 237ML</t>
  </si>
  <si>
    <t>QUETIAPINA 25MG TABLETAS</t>
  </si>
  <si>
    <t>RANITIDINA 150 MG TABLETA</t>
  </si>
  <si>
    <t>RANITIDINA 50 MG AMPOLLA</t>
  </si>
  <si>
    <t>REMIFENTANIL 2 MG AMPOLLA</t>
  </si>
  <si>
    <t>RIFAMICINA 1% X 20 ML SPRAY</t>
  </si>
  <si>
    <t>RIFAXIMINA 200 MG TABLETA</t>
  </si>
  <si>
    <t>RISPERIDONA 1 MG TAB</t>
  </si>
  <si>
    <t>RIVAROXABÁN 20MG TAB</t>
  </si>
  <si>
    <t>S. SALIVARIUS SUBS. THERMOPHILUS BIFIDOBATTERIA LACT. ACIDOPHILUS LACT. PLANTARU</t>
  </si>
  <si>
    <t>SALBUTAMOL 100 MCG / DOSIS X 10 ML X 200 DOSIS INHALADOR</t>
  </si>
  <si>
    <t>SALES DE REHIDRATACION ORAL 0,29 g / 0,15 g / 0,35 g / 2 g SOBRE</t>
  </si>
  <si>
    <t>SILDENAFIL 50 MG TAB</t>
  </si>
  <si>
    <t>SIMILAC HUMAN MILK FORTIFIER 0.9 GR SOBRE</t>
  </si>
  <si>
    <t>SOLUCION LACTATO RINGER BOLSA 500 ML</t>
  </si>
  <si>
    <t>SUCCINILCOLINA 1000 MG/10 ML AMPOLLA</t>
  </si>
  <si>
    <t>SUCRALFATO 1 GR TABLETA</t>
  </si>
  <si>
    <t>SUERO ORAL 500 ML VENTA</t>
  </si>
  <si>
    <t>SULFACETAMIDA 100 MG (10%) X 5 ML GOTAS OFTALMICAS</t>
  </si>
  <si>
    <t>SULFADIAZINA DE PLATA 1% CREMA 30 GR</t>
  </si>
  <si>
    <t>SULFATO DE MAGNESIO 20% 10 ML AMPOLLA</t>
  </si>
  <si>
    <t>SULFATO DE ZINC JARABE 2MG/ML FCO X 120 ML</t>
  </si>
  <si>
    <t>SULFATO FERRICO 15 ML</t>
  </si>
  <si>
    <t>SULFATO FERROSO 20 ML GOTAS</t>
  </si>
  <si>
    <t>SURFACTANTE 4 ML SURVANTA AMPOLLA</t>
  </si>
  <si>
    <t>SURFACTANTE 8 ML SURVANTA AMPOLLA</t>
  </si>
  <si>
    <t>TAMSULOSINA CLORHIDRATO 0.4 MG CAPSULA DE LIBERACION PROLONGADA</t>
  </si>
  <si>
    <t>TERBUTALINA SULFATO 1% X 10 ML SOLUCION NEBULIZAR AMPOULEPACK</t>
  </si>
  <si>
    <t>TIAMINA 300 MG TABLETA</t>
  </si>
  <si>
    <t>TIAMINA B1 X 10 ML AMPOLLA</t>
  </si>
  <si>
    <t>TIGECICLINA 50 MG AMP</t>
  </si>
  <si>
    <t>TIMOLOL 0.5 MG GOTAS OFTALMICAS 5 ML</t>
  </si>
  <si>
    <t>TINIDAZOL 500 MG TABLETA</t>
  </si>
  <si>
    <t>TOCOFEROL GRAGEAS 400UI</t>
  </si>
  <si>
    <t>TOXOIDE TETANICO 0.5 ML AMPOLLA</t>
  </si>
  <si>
    <t>TRAMADOL 100 MG/2 ML AMPOLLA</t>
  </si>
  <si>
    <t>TRAMADOL 100 MG/ML X 10 ML GOTAS SOLUCION ORAL</t>
  </si>
  <si>
    <t>TRAMADOL 50 MG/1 ML AMPOLLA</t>
  </si>
  <si>
    <t>TRAZODONA CLORHIDRATO 50MG TABLETA</t>
  </si>
  <si>
    <t>TRIMETOPRIM SULFA 40/200 MG X 60 ML SUSPENSION</t>
  </si>
  <si>
    <t>TRIMETOPRIM SULFA 80/400 MG TABLETA</t>
  </si>
  <si>
    <t>TRIMETOPRIM+SULFA 160+800 MG TAB</t>
  </si>
  <si>
    <t>VANCOMICINA 500MG/10ML AMPOLLA</t>
  </si>
  <si>
    <t>VASELINA POTE 400 GR</t>
  </si>
  <si>
    <t>WARFARINA SODICA 5 MG TAB</t>
  </si>
  <si>
    <t>NALOXONA 0.4 MG AMP</t>
  </si>
  <si>
    <t>TOTAL</t>
  </si>
  <si>
    <t>SEVOFLURANO 100% FRASCO 250 ML</t>
  </si>
  <si>
    <t>VALOR UNITARIO OFERTADO</t>
  </si>
  <si>
    <t>VALOR UNITARIO DE REFERENCIA</t>
  </si>
  <si>
    <t xml:space="preserve"> VALOR TOTAL DE REFERENCIA </t>
  </si>
  <si>
    <t xml:space="preserve">VALOR TOTAL OFERTADO </t>
  </si>
  <si>
    <t xml:space="preserve">APOYO TECNOLOGICO </t>
  </si>
  <si>
    <t>N/a</t>
  </si>
  <si>
    <t>APOYO TEC</t>
  </si>
  <si>
    <t>HOSPITAL CIVIL DE IPAILES E.S.E.  - NECESIDAD MEDICAMENTOS</t>
  </si>
</sst>
</file>

<file path=xl/styles.xml><?xml version="1.0" encoding="utf-8"?>
<styleSheet xmlns="http://schemas.openxmlformats.org/spreadsheetml/2006/main">
  <numFmts count="2">
    <numFmt numFmtId="42" formatCode="_-&quot;$&quot;\ * #,##0_-;\-&quot;$&quot;\ * #,##0_-;_-&quot;$&quot;\ * &quot;-&quot;_-;_-@_-"/>
    <numFmt numFmtId="41" formatCode="_-* #,##0_-;\-* #,##0_-;_-* &quot;-&quot;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2" fontId="2" fillId="0" borderId="0" xfId="2" applyFont="1"/>
    <xf numFmtId="0" fontId="2" fillId="0" borderId="1" xfId="0" applyFont="1" applyBorder="1"/>
    <xf numFmtId="0" fontId="4" fillId="0" borderId="1" xfId="0" applyFont="1" applyFill="1" applyBorder="1" applyAlignment="1">
      <alignment wrapText="1"/>
    </xf>
    <xf numFmtId="42" fontId="2" fillId="0" borderId="1" xfId="2" applyFont="1" applyFill="1" applyBorder="1"/>
    <xf numFmtId="42" fontId="2" fillId="0" borderId="1" xfId="2" applyFont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2" fontId="2" fillId="2" borderId="1" xfId="2" applyFont="1" applyFill="1" applyBorder="1"/>
    <xf numFmtId="0" fontId="2" fillId="3" borderId="1" xfId="0" applyFont="1" applyFill="1" applyBorder="1"/>
    <xf numFmtId="0" fontId="4" fillId="3" borderId="1" xfId="0" applyFont="1" applyFill="1" applyBorder="1" applyAlignment="1">
      <alignment wrapText="1"/>
    </xf>
    <xf numFmtId="42" fontId="2" fillId="3" borderId="1" xfId="2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42" fontId="5" fillId="0" borderId="1" xfId="0" applyNumberFormat="1" applyFont="1" applyBorder="1"/>
    <xf numFmtId="42" fontId="2" fillId="0" borderId="1" xfId="2" applyFont="1" applyBorder="1" applyAlignment="1">
      <alignment horizontal="center"/>
    </xf>
    <xf numFmtId="42" fontId="2" fillId="0" borderId="1" xfId="0" applyNumberFormat="1" applyFont="1" applyBorder="1" applyAlignment="1">
      <alignment horizontal="center"/>
    </xf>
    <xf numFmtId="42" fontId="2" fillId="0" borderId="0" xfId="2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1" fontId="3" fillId="3" borderId="1" xfId="1" applyFont="1" applyFill="1" applyBorder="1" applyAlignment="1">
      <alignment horizontal="center" vertical="center"/>
    </xf>
    <xf numFmtId="42" fontId="3" fillId="3" borderId="1" xfId="2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2" borderId="1" xfId="0" applyFont="1" applyFill="1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3" borderId="1" xfId="0" applyFont="1" applyFill="1" applyBorder="1" applyProtection="1"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9"/>
  <sheetViews>
    <sheetView tabSelected="1" workbookViewId="0">
      <selection activeCell="H17" sqref="H17"/>
    </sheetView>
  </sheetViews>
  <sheetFormatPr baseColWidth="10" defaultRowHeight="10.5"/>
  <cols>
    <col min="1" max="1" width="4.42578125" style="2" customWidth="1"/>
    <col min="2" max="2" width="68.7109375" style="2" customWidth="1"/>
    <col min="3" max="3" width="20.7109375" style="2" customWidth="1"/>
    <col min="4" max="4" width="11.42578125" style="2"/>
    <col min="5" max="5" width="17.85546875" style="2" customWidth="1"/>
    <col min="6" max="6" width="23.140625" style="3" customWidth="1"/>
    <col min="7" max="7" width="17.28515625" style="19" customWidth="1"/>
    <col min="8" max="8" width="14.140625" style="1" customWidth="1"/>
    <col min="9" max="16384" width="11.42578125" style="2"/>
  </cols>
  <sheetData>
    <row r="1" spans="1:9" ht="36" customHeight="1">
      <c r="B1" s="39" t="s">
        <v>365</v>
      </c>
      <c r="C1" s="37"/>
      <c r="D1" s="37"/>
      <c r="E1" s="37"/>
      <c r="F1" s="37"/>
      <c r="G1" s="37"/>
      <c r="H1" s="37"/>
      <c r="I1" s="37"/>
    </row>
    <row r="2" spans="1:9" s="24" customFormat="1" ht="31.5">
      <c r="A2" s="20" t="s">
        <v>0</v>
      </c>
      <c r="B2" s="21" t="s">
        <v>1</v>
      </c>
      <c r="C2" s="21" t="s">
        <v>2</v>
      </c>
      <c r="D2" s="22" t="s">
        <v>3</v>
      </c>
      <c r="E2" s="23" t="s">
        <v>359</v>
      </c>
      <c r="F2" s="23" t="s">
        <v>360</v>
      </c>
      <c r="G2" s="23" t="s">
        <v>362</v>
      </c>
      <c r="H2" s="21" t="s">
        <v>358</v>
      </c>
      <c r="I2" s="21" t="s">
        <v>361</v>
      </c>
    </row>
    <row r="3" spans="1:9">
      <c r="A3" s="4">
        <v>1</v>
      </c>
      <c r="B3" s="5" t="s">
        <v>4</v>
      </c>
      <c r="C3" s="4" t="s">
        <v>5</v>
      </c>
      <c r="D3" s="4">
        <v>480</v>
      </c>
      <c r="E3" s="6">
        <v>1287.02</v>
      </c>
      <c r="F3" s="7">
        <f>E3*D3</f>
        <v>617769.6</v>
      </c>
      <c r="G3" s="17" t="s">
        <v>363</v>
      </c>
      <c r="H3" s="26"/>
      <c r="I3" s="27"/>
    </row>
    <row r="4" spans="1:9">
      <c r="A4" s="4">
        <v>2</v>
      </c>
      <c r="B4" s="5" t="s">
        <v>6</v>
      </c>
      <c r="C4" s="4" t="s">
        <v>5</v>
      </c>
      <c r="D4" s="4">
        <v>8100</v>
      </c>
      <c r="E4" s="6">
        <v>942.06</v>
      </c>
      <c r="F4" s="7">
        <f t="shared" ref="F4:F67" si="0">E4*D4</f>
        <v>7630686</v>
      </c>
      <c r="G4" s="17" t="s">
        <v>363</v>
      </c>
      <c r="H4" s="26"/>
      <c r="I4" s="27"/>
    </row>
    <row r="5" spans="1:9">
      <c r="A5" s="4">
        <v>3</v>
      </c>
      <c r="B5" s="5" t="s">
        <v>7</v>
      </c>
      <c r="C5" s="4" t="s">
        <v>8</v>
      </c>
      <c r="D5" s="4">
        <v>190000</v>
      </c>
      <c r="E5" s="6">
        <v>29.08</v>
      </c>
      <c r="F5" s="7">
        <f t="shared" si="0"/>
        <v>5525200</v>
      </c>
      <c r="G5" s="17" t="s">
        <v>363</v>
      </c>
      <c r="H5" s="26"/>
      <c r="I5" s="27"/>
    </row>
    <row r="6" spans="1:9">
      <c r="A6" s="4">
        <v>4</v>
      </c>
      <c r="B6" s="5" t="s">
        <v>9</v>
      </c>
      <c r="C6" s="4" t="s">
        <v>5</v>
      </c>
      <c r="D6" s="4">
        <v>30</v>
      </c>
      <c r="E6" s="6">
        <v>1683.65</v>
      </c>
      <c r="F6" s="7">
        <f t="shared" si="0"/>
        <v>50509.5</v>
      </c>
      <c r="G6" s="17" t="s">
        <v>363</v>
      </c>
      <c r="H6" s="26"/>
      <c r="I6" s="27"/>
    </row>
    <row r="7" spans="1:9">
      <c r="A7" s="4">
        <v>5</v>
      </c>
      <c r="B7" s="5" t="s">
        <v>10</v>
      </c>
      <c r="C7" s="4" t="s">
        <v>11</v>
      </c>
      <c r="D7" s="4">
        <v>350</v>
      </c>
      <c r="E7" s="6">
        <v>3625</v>
      </c>
      <c r="F7" s="7">
        <f t="shared" si="0"/>
        <v>1268750</v>
      </c>
      <c r="G7" s="17" t="s">
        <v>363</v>
      </c>
      <c r="H7" s="26"/>
      <c r="I7" s="27"/>
    </row>
    <row r="8" spans="1:9">
      <c r="A8" s="4">
        <v>6</v>
      </c>
      <c r="B8" s="5" t="s">
        <v>12</v>
      </c>
      <c r="C8" s="4" t="s">
        <v>8</v>
      </c>
      <c r="D8" s="4">
        <v>600</v>
      </c>
      <c r="E8" s="6">
        <v>252.12</v>
      </c>
      <c r="F8" s="7">
        <f t="shared" si="0"/>
        <v>151272</v>
      </c>
      <c r="G8" s="17" t="s">
        <v>363</v>
      </c>
      <c r="H8" s="26"/>
      <c r="I8" s="27"/>
    </row>
    <row r="9" spans="1:9">
      <c r="A9" s="4">
        <v>7</v>
      </c>
      <c r="B9" s="5" t="s">
        <v>13</v>
      </c>
      <c r="C9" s="4" t="s">
        <v>8</v>
      </c>
      <c r="D9" s="4">
        <v>2000</v>
      </c>
      <c r="E9" s="6">
        <v>14.74</v>
      </c>
      <c r="F9" s="7">
        <f t="shared" si="0"/>
        <v>29480</v>
      </c>
      <c r="G9" s="17" t="s">
        <v>363</v>
      </c>
      <c r="H9" s="26"/>
      <c r="I9" s="27"/>
    </row>
    <row r="10" spans="1:9">
      <c r="A10" s="4">
        <v>8</v>
      </c>
      <c r="B10" s="5" t="s">
        <v>14</v>
      </c>
      <c r="C10" s="4" t="s">
        <v>5</v>
      </c>
      <c r="D10" s="4">
        <v>70</v>
      </c>
      <c r="E10" s="6">
        <v>18060.849999999999</v>
      </c>
      <c r="F10" s="7">
        <f t="shared" si="0"/>
        <v>1264259.5</v>
      </c>
      <c r="G10" s="17" t="s">
        <v>363</v>
      </c>
      <c r="H10" s="26"/>
      <c r="I10" s="27"/>
    </row>
    <row r="11" spans="1:9">
      <c r="A11" s="4">
        <v>9</v>
      </c>
      <c r="B11" s="5" t="s">
        <v>15</v>
      </c>
      <c r="C11" s="4" t="s">
        <v>5</v>
      </c>
      <c r="D11" s="4">
        <v>10</v>
      </c>
      <c r="E11" s="6">
        <v>6642.14</v>
      </c>
      <c r="F11" s="7">
        <f t="shared" si="0"/>
        <v>66421.400000000009</v>
      </c>
      <c r="G11" s="17" t="s">
        <v>363</v>
      </c>
      <c r="H11" s="26"/>
      <c r="I11" s="27"/>
    </row>
    <row r="12" spans="1:9">
      <c r="A12" s="4">
        <v>10</v>
      </c>
      <c r="B12" s="5" t="s">
        <v>16</v>
      </c>
      <c r="C12" s="4" t="s">
        <v>8</v>
      </c>
      <c r="D12" s="4">
        <v>6400</v>
      </c>
      <c r="E12" s="6">
        <v>81.150000000000006</v>
      </c>
      <c r="F12" s="7">
        <f t="shared" si="0"/>
        <v>519360.00000000006</v>
      </c>
      <c r="G12" s="17" t="s">
        <v>363</v>
      </c>
      <c r="H12" s="26"/>
      <c r="I12" s="27"/>
    </row>
    <row r="13" spans="1:9">
      <c r="A13" s="4">
        <v>11</v>
      </c>
      <c r="B13" s="5" t="s">
        <v>17</v>
      </c>
      <c r="C13" s="4" t="s">
        <v>11</v>
      </c>
      <c r="D13" s="4">
        <v>420</v>
      </c>
      <c r="E13" s="6">
        <v>5794.88</v>
      </c>
      <c r="F13" s="7">
        <f t="shared" si="0"/>
        <v>2433849.6</v>
      </c>
      <c r="G13" s="17" t="s">
        <v>363</v>
      </c>
      <c r="H13" s="26"/>
      <c r="I13" s="27"/>
    </row>
    <row r="14" spans="1:9">
      <c r="A14" s="4">
        <v>12</v>
      </c>
      <c r="B14" s="9" t="s">
        <v>18</v>
      </c>
      <c r="C14" s="4" t="s">
        <v>11</v>
      </c>
      <c r="D14" s="4">
        <v>50</v>
      </c>
      <c r="E14" s="10">
        <v>1386.48</v>
      </c>
      <c r="F14" s="7">
        <f t="shared" si="0"/>
        <v>69324</v>
      </c>
      <c r="G14" s="17" t="s">
        <v>363</v>
      </c>
      <c r="H14" s="26"/>
      <c r="I14" s="27"/>
    </row>
    <row r="15" spans="1:9">
      <c r="A15" s="4">
        <v>13</v>
      </c>
      <c r="B15" s="5" t="s">
        <v>19</v>
      </c>
      <c r="C15" s="4" t="s">
        <v>11</v>
      </c>
      <c r="D15" s="4">
        <v>590</v>
      </c>
      <c r="E15" s="6">
        <v>3847.07</v>
      </c>
      <c r="F15" s="7">
        <f t="shared" si="0"/>
        <v>2269771.3000000003</v>
      </c>
      <c r="G15" s="17" t="s">
        <v>363</v>
      </c>
      <c r="H15" s="26"/>
      <c r="I15" s="27"/>
    </row>
    <row r="16" spans="1:9">
      <c r="A16" s="4">
        <v>14</v>
      </c>
      <c r="B16" s="5" t="s">
        <v>20</v>
      </c>
      <c r="C16" s="4" t="s">
        <v>21</v>
      </c>
      <c r="D16" s="4">
        <v>3</v>
      </c>
      <c r="E16" s="6">
        <v>2936</v>
      </c>
      <c r="F16" s="7">
        <f t="shared" si="0"/>
        <v>8808</v>
      </c>
      <c r="G16" s="17" t="s">
        <v>363</v>
      </c>
      <c r="H16" s="26"/>
      <c r="I16" s="27"/>
    </row>
    <row r="17" spans="1:9">
      <c r="A17" s="4">
        <v>15</v>
      </c>
      <c r="B17" s="5" t="s">
        <v>22</v>
      </c>
      <c r="C17" s="4" t="s">
        <v>8</v>
      </c>
      <c r="D17" s="4">
        <v>2250</v>
      </c>
      <c r="E17" s="6">
        <v>2257.61</v>
      </c>
      <c r="F17" s="7">
        <f t="shared" si="0"/>
        <v>5079622.5</v>
      </c>
      <c r="G17" s="17" t="s">
        <v>363</v>
      </c>
      <c r="H17" s="26"/>
      <c r="I17" s="27"/>
    </row>
    <row r="18" spans="1:9">
      <c r="A18" s="4">
        <v>16</v>
      </c>
      <c r="B18" s="5" t="s">
        <v>23</v>
      </c>
      <c r="C18" s="4" t="s">
        <v>11</v>
      </c>
      <c r="D18" s="4">
        <v>3050</v>
      </c>
      <c r="E18" s="6">
        <v>6487.87</v>
      </c>
      <c r="F18" s="7">
        <f t="shared" si="0"/>
        <v>19788003.5</v>
      </c>
      <c r="G18" s="17" t="s">
        <v>363</v>
      </c>
      <c r="H18" s="26"/>
      <c r="I18" s="27"/>
    </row>
    <row r="19" spans="1:9">
      <c r="A19" s="4">
        <v>17</v>
      </c>
      <c r="B19" s="5" t="s">
        <v>24</v>
      </c>
      <c r="C19" s="4" t="s">
        <v>8</v>
      </c>
      <c r="D19" s="4">
        <v>180</v>
      </c>
      <c r="E19" s="6">
        <v>1991.1</v>
      </c>
      <c r="F19" s="7">
        <f t="shared" si="0"/>
        <v>358398</v>
      </c>
      <c r="G19" s="17" t="s">
        <v>363</v>
      </c>
      <c r="H19" s="26"/>
      <c r="I19" s="27"/>
    </row>
    <row r="20" spans="1:9">
      <c r="A20" s="4">
        <v>18</v>
      </c>
      <c r="B20" s="5" t="s">
        <v>25</v>
      </c>
      <c r="C20" s="4" t="s">
        <v>26</v>
      </c>
      <c r="D20" s="4">
        <v>4100</v>
      </c>
      <c r="E20" s="6">
        <v>94.22</v>
      </c>
      <c r="F20" s="7">
        <f t="shared" si="0"/>
        <v>386302</v>
      </c>
      <c r="G20" s="17" t="s">
        <v>363</v>
      </c>
      <c r="H20" s="26"/>
      <c r="I20" s="27"/>
    </row>
    <row r="21" spans="1:9">
      <c r="A21" s="4">
        <v>19</v>
      </c>
      <c r="B21" s="5" t="s">
        <v>27</v>
      </c>
      <c r="C21" s="4" t="s">
        <v>5</v>
      </c>
      <c r="D21" s="4">
        <v>90</v>
      </c>
      <c r="E21" s="6">
        <v>3000</v>
      </c>
      <c r="F21" s="7">
        <f t="shared" si="0"/>
        <v>270000</v>
      </c>
      <c r="G21" s="17" t="s">
        <v>363</v>
      </c>
      <c r="H21" s="26"/>
      <c r="I21" s="27"/>
    </row>
    <row r="22" spans="1:9">
      <c r="A22" s="4">
        <v>20</v>
      </c>
      <c r="B22" s="5" t="s">
        <v>28</v>
      </c>
      <c r="C22" s="4" t="s">
        <v>11</v>
      </c>
      <c r="D22" s="4">
        <v>20</v>
      </c>
      <c r="E22" s="6">
        <v>20904.47</v>
      </c>
      <c r="F22" s="7">
        <f t="shared" si="0"/>
        <v>418089.4</v>
      </c>
      <c r="G22" s="17" t="s">
        <v>363</v>
      </c>
      <c r="H22" s="26"/>
      <c r="I22" s="27"/>
    </row>
    <row r="23" spans="1:9">
      <c r="A23" s="4">
        <v>21</v>
      </c>
      <c r="B23" s="5" t="s">
        <v>29</v>
      </c>
      <c r="C23" s="4" t="s">
        <v>5</v>
      </c>
      <c r="D23" s="4">
        <v>70</v>
      </c>
      <c r="E23" s="6">
        <v>40091.449999999997</v>
      </c>
      <c r="F23" s="7">
        <f t="shared" si="0"/>
        <v>2806401.5</v>
      </c>
      <c r="G23" s="17" t="s">
        <v>363</v>
      </c>
      <c r="H23" s="26"/>
      <c r="I23" s="27"/>
    </row>
    <row r="24" spans="1:9">
      <c r="A24" s="4">
        <v>22</v>
      </c>
      <c r="B24" s="5" t="s">
        <v>30</v>
      </c>
      <c r="C24" s="4" t="s">
        <v>11</v>
      </c>
      <c r="D24" s="4">
        <v>15</v>
      </c>
      <c r="E24" s="6">
        <v>24631.81</v>
      </c>
      <c r="F24" s="7">
        <f t="shared" si="0"/>
        <v>369477.15</v>
      </c>
      <c r="G24" s="17" t="s">
        <v>363</v>
      </c>
      <c r="H24" s="26"/>
      <c r="I24" s="27"/>
    </row>
    <row r="25" spans="1:9">
      <c r="A25" s="4">
        <v>23</v>
      </c>
      <c r="B25" s="5" t="s">
        <v>31</v>
      </c>
      <c r="C25" s="4" t="s">
        <v>11</v>
      </c>
      <c r="D25" s="4">
        <v>75700</v>
      </c>
      <c r="E25" s="6">
        <v>336.06</v>
      </c>
      <c r="F25" s="7">
        <f t="shared" si="0"/>
        <v>25439742</v>
      </c>
      <c r="G25" s="17" t="s">
        <v>363</v>
      </c>
      <c r="H25" s="26"/>
      <c r="I25" s="27"/>
    </row>
    <row r="26" spans="1:9">
      <c r="A26" s="4">
        <v>24</v>
      </c>
      <c r="B26" s="5" t="s">
        <v>32</v>
      </c>
      <c r="C26" s="4" t="s">
        <v>33</v>
      </c>
      <c r="D26" s="4">
        <v>9700</v>
      </c>
      <c r="E26" s="6">
        <v>1892.61</v>
      </c>
      <c r="F26" s="7">
        <f t="shared" si="0"/>
        <v>18358317</v>
      </c>
      <c r="G26" s="17" t="s">
        <v>363</v>
      </c>
      <c r="H26" s="26"/>
      <c r="I26" s="27"/>
    </row>
    <row r="27" spans="1:9">
      <c r="A27" s="4">
        <v>25</v>
      </c>
      <c r="B27" s="5" t="s">
        <v>34</v>
      </c>
      <c r="C27" s="4" t="s">
        <v>33</v>
      </c>
      <c r="D27" s="4">
        <v>500</v>
      </c>
      <c r="E27" s="6">
        <v>16337.94</v>
      </c>
      <c r="F27" s="7">
        <f t="shared" si="0"/>
        <v>8168970</v>
      </c>
      <c r="G27" s="17" t="s">
        <v>363</v>
      </c>
      <c r="H27" s="26"/>
      <c r="I27" s="27"/>
    </row>
    <row r="28" spans="1:9">
      <c r="A28" s="4">
        <v>26</v>
      </c>
      <c r="B28" s="5" t="s">
        <v>35</v>
      </c>
      <c r="C28" s="4" t="s">
        <v>5</v>
      </c>
      <c r="D28" s="4">
        <v>210</v>
      </c>
      <c r="E28" s="6">
        <v>1844.43</v>
      </c>
      <c r="F28" s="7">
        <f t="shared" si="0"/>
        <v>387330.3</v>
      </c>
      <c r="G28" s="17" t="s">
        <v>363</v>
      </c>
      <c r="H28" s="26"/>
      <c r="I28" s="27"/>
    </row>
    <row r="29" spans="1:9">
      <c r="A29" s="4">
        <v>27</v>
      </c>
      <c r="B29" s="5" t="s">
        <v>36</v>
      </c>
      <c r="C29" s="4" t="s">
        <v>8</v>
      </c>
      <c r="D29" s="4">
        <v>230</v>
      </c>
      <c r="E29" s="6">
        <v>170.97</v>
      </c>
      <c r="F29" s="7">
        <f t="shared" si="0"/>
        <v>39323.1</v>
      </c>
      <c r="G29" s="17" t="s">
        <v>363</v>
      </c>
      <c r="H29" s="26"/>
      <c r="I29" s="27"/>
    </row>
    <row r="30" spans="1:9">
      <c r="A30" s="4">
        <v>28</v>
      </c>
      <c r="B30" s="5" t="s">
        <v>37</v>
      </c>
      <c r="C30" s="4" t="s">
        <v>5</v>
      </c>
      <c r="D30" s="4">
        <v>250</v>
      </c>
      <c r="E30" s="6">
        <v>101439.95</v>
      </c>
      <c r="F30" s="7">
        <f t="shared" si="0"/>
        <v>25359987.5</v>
      </c>
      <c r="G30" s="17" t="s">
        <v>363</v>
      </c>
      <c r="H30" s="26"/>
      <c r="I30" s="27"/>
    </row>
    <row r="31" spans="1:9">
      <c r="A31" s="4">
        <v>29</v>
      </c>
      <c r="B31" s="5" t="s">
        <v>38</v>
      </c>
      <c r="C31" s="4" t="s">
        <v>39</v>
      </c>
      <c r="D31" s="4">
        <v>400</v>
      </c>
      <c r="E31" s="6">
        <v>15723</v>
      </c>
      <c r="F31" s="7">
        <f t="shared" si="0"/>
        <v>6289200</v>
      </c>
      <c r="G31" s="17" t="s">
        <v>363</v>
      </c>
      <c r="H31" s="26"/>
      <c r="I31" s="27"/>
    </row>
    <row r="32" spans="1:9">
      <c r="A32" s="4">
        <v>30</v>
      </c>
      <c r="B32" s="5" t="s">
        <v>40</v>
      </c>
      <c r="C32" s="4" t="s">
        <v>8</v>
      </c>
      <c r="D32" s="4">
        <v>10</v>
      </c>
      <c r="E32" s="6">
        <v>51.64</v>
      </c>
      <c r="F32" s="7">
        <f t="shared" si="0"/>
        <v>516.4</v>
      </c>
      <c r="G32" s="17" t="s">
        <v>363</v>
      </c>
      <c r="H32" s="26"/>
      <c r="I32" s="27"/>
    </row>
    <row r="33" spans="1:9">
      <c r="A33" s="4">
        <v>31</v>
      </c>
      <c r="B33" s="5" t="s">
        <v>41</v>
      </c>
      <c r="C33" s="4" t="s">
        <v>8</v>
      </c>
      <c r="D33" s="4">
        <v>10</v>
      </c>
      <c r="E33" s="6">
        <v>108.11</v>
      </c>
      <c r="F33" s="7">
        <f t="shared" si="0"/>
        <v>1081.0999999999999</v>
      </c>
      <c r="G33" s="17" t="s">
        <v>363</v>
      </c>
      <c r="H33" s="26"/>
      <c r="I33" s="27"/>
    </row>
    <row r="34" spans="1:9">
      <c r="A34" s="4">
        <v>32</v>
      </c>
      <c r="B34" s="5" t="s">
        <v>42</v>
      </c>
      <c r="C34" s="4" t="s">
        <v>8</v>
      </c>
      <c r="D34" s="4">
        <v>390</v>
      </c>
      <c r="E34" s="6">
        <v>45.53</v>
      </c>
      <c r="F34" s="7">
        <f t="shared" si="0"/>
        <v>17756.7</v>
      </c>
      <c r="G34" s="17" t="s">
        <v>363</v>
      </c>
      <c r="H34" s="26"/>
      <c r="I34" s="27"/>
    </row>
    <row r="35" spans="1:9" ht="21">
      <c r="A35" s="4">
        <v>33</v>
      </c>
      <c r="B35" s="5" t="s">
        <v>43</v>
      </c>
      <c r="C35" s="4" t="s">
        <v>5</v>
      </c>
      <c r="D35" s="4">
        <v>50</v>
      </c>
      <c r="E35" s="6">
        <v>1245358</v>
      </c>
      <c r="F35" s="7">
        <f>E35*D35</f>
        <v>62267900</v>
      </c>
      <c r="G35" s="17" t="s">
        <v>363</v>
      </c>
      <c r="H35" s="26"/>
      <c r="I35" s="27"/>
    </row>
    <row r="36" spans="1:9">
      <c r="A36" s="4">
        <v>34</v>
      </c>
      <c r="B36" s="5" t="s">
        <v>44</v>
      </c>
      <c r="C36" s="4" t="s">
        <v>11</v>
      </c>
      <c r="D36" s="4">
        <v>300</v>
      </c>
      <c r="E36" s="6">
        <v>474.34</v>
      </c>
      <c r="F36" s="7">
        <f t="shared" si="0"/>
        <v>142302</v>
      </c>
      <c r="G36" s="17" t="s">
        <v>363</v>
      </c>
      <c r="H36" s="26"/>
      <c r="I36" s="27"/>
    </row>
    <row r="37" spans="1:9">
      <c r="A37" s="4">
        <v>35</v>
      </c>
      <c r="B37" s="5" t="s">
        <v>45</v>
      </c>
      <c r="C37" s="4" t="s">
        <v>11</v>
      </c>
      <c r="D37" s="4">
        <v>120</v>
      </c>
      <c r="E37" s="6">
        <v>702.07</v>
      </c>
      <c r="F37" s="7">
        <f t="shared" si="0"/>
        <v>84248.400000000009</v>
      </c>
      <c r="G37" s="17" t="s">
        <v>363</v>
      </c>
      <c r="H37" s="26"/>
      <c r="I37" s="27"/>
    </row>
    <row r="38" spans="1:9">
      <c r="A38" s="4">
        <v>36</v>
      </c>
      <c r="B38" s="5" t="s">
        <v>46</v>
      </c>
      <c r="C38" s="4" t="s">
        <v>5</v>
      </c>
      <c r="D38" s="4">
        <v>50</v>
      </c>
      <c r="E38" s="6">
        <v>259419.23</v>
      </c>
      <c r="F38" s="7">
        <f t="shared" si="0"/>
        <v>12970961.5</v>
      </c>
      <c r="G38" s="17" t="s">
        <v>363</v>
      </c>
      <c r="H38" s="26"/>
      <c r="I38" s="27"/>
    </row>
    <row r="39" spans="1:9">
      <c r="A39" s="4">
        <v>37</v>
      </c>
      <c r="B39" s="5" t="s">
        <v>47</v>
      </c>
      <c r="C39" s="4" t="s">
        <v>5</v>
      </c>
      <c r="D39" s="4">
        <v>750</v>
      </c>
      <c r="E39" s="6">
        <v>37525</v>
      </c>
      <c r="F39" s="7">
        <f t="shared" si="0"/>
        <v>28143750</v>
      </c>
      <c r="G39" s="17" t="s">
        <v>363</v>
      </c>
      <c r="H39" s="26"/>
      <c r="I39" s="27"/>
    </row>
    <row r="40" spans="1:9">
      <c r="A40" s="4">
        <v>38</v>
      </c>
      <c r="B40" s="5" t="s">
        <v>48</v>
      </c>
      <c r="C40" s="4" t="s">
        <v>8</v>
      </c>
      <c r="D40" s="4">
        <v>200</v>
      </c>
      <c r="E40" s="6">
        <v>177.23</v>
      </c>
      <c r="F40" s="7">
        <f t="shared" si="0"/>
        <v>35446</v>
      </c>
      <c r="G40" s="17" t="s">
        <v>363</v>
      </c>
      <c r="H40" s="26"/>
      <c r="I40" s="27"/>
    </row>
    <row r="41" spans="1:9">
      <c r="A41" s="4">
        <v>39</v>
      </c>
      <c r="B41" s="5" t="s">
        <v>49</v>
      </c>
      <c r="C41" s="4" t="s">
        <v>11</v>
      </c>
      <c r="D41" s="4">
        <v>650</v>
      </c>
      <c r="E41" s="6">
        <v>1701.82</v>
      </c>
      <c r="F41" s="7">
        <f t="shared" si="0"/>
        <v>1106183</v>
      </c>
      <c r="G41" s="17" t="s">
        <v>363</v>
      </c>
      <c r="H41" s="26"/>
      <c r="I41" s="27"/>
    </row>
    <row r="42" spans="1:9">
      <c r="A42" s="4">
        <v>40</v>
      </c>
      <c r="B42" s="5" t="s">
        <v>50</v>
      </c>
      <c r="C42" s="4" t="s">
        <v>8</v>
      </c>
      <c r="D42" s="4">
        <v>2500</v>
      </c>
      <c r="E42" s="6">
        <v>27.35</v>
      </c>
      <c r="F42" s="7">
        <f t="shared" si="0"/>
        <v>68375</v>
      </c>
      <c r="G42" s="17" t="s">
        <v>363</v>
      </c>
      <c r="H42" s="26"/>
      <c r="I42" s="27"/>
    </row>
    <row r="43" spans="1:9">
      <c r="A43" s="4">
        <v>41</v>
      </c>
      <c r="B43" s="5" t="s">
        <v>51</v>
      </c>
      <c r="C43" s="4" t="s">
        <v>8</v>
      </c>
      <c r="D43" s="4">
        <v>5200</v>
      </c>
      <c r="E43" s="6">
        <v>19.87</v>
      </c>
      <c r="F43" s="7">
        <f t="shared" si="0"/>
        <v>103324</v>
      </c>
      <c r="G43" s="17" t="s">
        <v>363</v>
      </c>
      <c r="H43" s="26"/>
      <c r="I43" s="27"/>
    </row>
    <row r="44" spans="1:9">
      <c r="A44" s="4">
        <v>42</v>
      </c>
      <c r="B44" s="5" t="s">
        <v>52</v>
      </c>
      <c r="C44" s="4" t="s">
        <v>5</v>
      </c>
      <c r="D44" s="4">
        <v>1350</v>
      </c>
      <c r="E44" s="6">
        <v>2011.35</v>
      </c>
      <c r="F44" s="7">
        <f t="shared" si="0"/>
        <v>2715322.5</v>
      </c>
      <c r="G44" s="17" t="s">
        <v>363</v>
      </c>
      <c r="H44" s="26"/>
      <c r="I44" s="27"/>
    </row>
    <row r="45" spans="1:9">
      <c r="A45" s="4">
        <v>43</v>
      </c>
      <c r="B45" s="5" t="s">
        <v>53</v>
      </c>
      <c r="C45" s="4" t="s">
        <v>26</v>
      </c>
      <c r="D45" s="4">
        <v>20100</v>
      </c>
      <c r="E45" s="6">
        <v>103.52</v>
      </c>
      <c r="F45" s="7">
        <f t="shared" si="0"/>
        <v>2080752</v>
      </c>
      <c r="G45" s="17" t="s">
        <v>363</v>
      </c>
      <c r="H45" s="26"/>
      <c r="I45" s="27"/>
    </row>
    <row r="46" spans="1:9">
      <c r="A46" s="4">
        <v>44</v>
      </c>
      <c r="B46" s="5" t="s">
        <v>54</v>
      </c>
      <c r="C46" s="4" t="s">
        <v>55</v>
      </c>
      <c r="D46" s="4">
        <v>38000</v>
      </c>
      <c r="E46" s="6">
        <v>1287.6600000000001</v>
      </c>
      <c r="F46" s="7">
        <f t="shared" si="0"/>
        <v>48931080</v>
      </c>
      <c r="G46" s="17" t="s">
        <v>363</v>
      </c>
      <c r="H46" s="26"/>
      <c r="I46" s="27"/>
    </row>
    <row r="47" spans="1:9">
      <c r="A47" s="4">
        <v>45</v>
      </c>
      <c r="B47" s="5" t="s">
        <v>56</v>
      </c>
      <c r="C47" s="4" t="s">
        <v>55</v>
      </c>
      <c r="D47" s="4">
        <v>2200</v>
      </c>
      <c r="E47" s="6">
        <v>1023.51</v>
      </c>
      <c r="F47" s="7">
        <f t="shared" si="0"/>
        <v>2251722</v>
      </c>
      <c r="G47" s="17" t="s">
        <v>363</v>
      </c>
      <c r="H47" s="26"/>
      <c r="I47" s="27"/>
    </row>
    <row r="48" spans="1:9">
      <c r="A48" s="4">
        <v>46</v>
      </c>
      <c r="B48" s="5" t="s">
        <v>57</v>
      </c>
      <c r="C48" s="4" t="s">
        <v>55</v>
      </c>
      <c r="D48" s="4">
        <v>300</v>
      </c>
      <c r="E48" s="6">
        <v>765.52</v>
      </c>
      <c r="F48" s="7">
        <f t="shared" si="0"/>
        <v>229656</v>
      </c>
      <c r="G48" s="17" t="s">
        <v>363</v>
      </c>
      <c r="H48" s="26"/>
      <c r="I48" s="27"/>
    </row>
    <row r="49" spans="1:9">
      <c r="A49" s="4">
        <v>47</v>
      </c>
      <c r="B49" s="5" t="s">
        <v>58</v>
      </c>
      <c r="C49" s="4" t="s">
        <v>55</v>
      </c>
      <c r="D49" s="4">
        <v>20</v>
      </c>
      <c r="E49" s="6">
        <v>31002</v>
      </c>
      <c r="F49" s="7">
        <f t="shared" si="0"/>
        <v>620040</v>
      </c>
      <c r="G49" s="17" t="s">
        <v>363</v>
      </c>
      <c r="H49" s="26"/>
      <c r="I49" s="27"/>
    </row>
    <row r="50" spans="1:9">
      <c r="A50" s="4">
        <v>48</v>
      </c>
      <c r="B50" s="5" t="s">
        <v>59</v>
      </c>
      <c r="C50" s="4" t="s">
        <v>8</v>
      </c>
      <c r="D50" s="4">
        <v>7000</v>
      </c>
      <c r="E50" s="6">
        <v>65</v>
      </c>
      <c r="F50" s="7">
        <f t="shared" si="0"/>
        <v>455000</v>
      </c>
      <c r="G50" s="17" t="s">
        <v>363</v>
      </c>
      <c r="H50" s="26"/>
      <c r="I50" s="27"/>
    </row>
    <row r="51" spans="1:9">
      <c r="A51" s="4">
        <v>49</v>
      </c>
      <c r="B51" s="5" t="s">
        <v>60</v>
      </c>
      <c r="C51" s="4" t="s">
        <v>5</v>
      </c>
      <c r="D51" s="4">
        <v>5</v>
      </c>
      <c r="E51" s="6">
        <v>14170</v>
      </c>
      <c r="F51" s="7">
        <f t="shared" si="0"/>
        <v>70850</v>
      </c>
      <c r="G51" s="17" t="s">
        <v>363</v>
      </c>
      <c r="H51" s="26"/>
      <c r="I51" s="27"/>
    </row>
    <row r="52" spans="1:9">
      <c r="A52" s="4">
        <v>50</v>
      </c>
      <c r="B52" s="5" t="s">
        <v>61</v>
      </c>
      <c r="C52" s="4" t="s">
        <v>11</v>
      </c>
      <c r="D52" s="4">
        <v>1900</v>
      </c>
      <c r="E52" s="6">
        <v>454.54</v>
      </c>
      <c r="F52" s="7">
        <f t="shared" si="0"/>
        <v>863626</v>
      </c>
      <c r="G52" s="17" t="s">
        <v>363</v>
      </c>
      <c r="H52" s="26"/>
      <c r="I52" s="27"/>
    </row>
    <row r="53" spans="1:9">
      <c r="A53" s="4">
        <v>51</v>
      </c>
      <c r="B53" s="5" t="s">
        <v>62</v>
      </c>
      <c r="C53" s="4" t="s">
        <v>5</v>
      </c>
      <c r="D53" s="4">
        <v>4</v>
      </c>
      <c r="E53" s="6">
        <v>2513.3000000000002</v>
      </c>
      <c r="F53" s="7">
        <f t="shared" si="0"/>
        <v>10053.200000000001</v>
      </c>
      <c r="G53" s="17" t="s">
        <v>363</v>
      </c>
      <c r="H53" s="26"/>
      <c r="I53" s="27"/>
    </row>
    <row r="54" spans="1:9">
      <c r="A54" s="4">
        <v>52</v>
      </c>
      <c r="B54" s="5" t="s">
        <v>63</v>
      </c>
      <c r="C54" s="4" t="s">
        <v>8</v>
      </c>
      <c r="D54" s="4">
        <v>105</v>
      </c>
      <c r="E54" s="6">
        <v>495.52</v>
      </c>
      <c r="F54" s="7">
        <f t="shared" si="0"/>
        <v>52029.599999999999</v>
      </c>
      <c r="G54" s="17" t="s">
        <v>363</v>
      </c>
      <c r="H54" s="26"/>
      <c r="I54" s="27"/>
    </row>
    <row r="55" spans="1:9">
      <c r="A55" s="4">
        <v>53</v>
      </c>
      <c r="B55" s="5" t="s">
        <v>64</v>
      </c>
      <c r="C55" s="4" t="s">
        <v>5</v>
      </c>
      <c r="D55" s="4">
        <v>350</v>
      </c>
      <c r="E55" s="6">
        <v>5572.03</v>
      </c>
      <c r="F55" s="7">
        <f t="shared" si="0"/>
        <v>1950210.5</v>
      </c>
      <c r="G55" s="17" t="s">
        <v>363</v>
      </c>
      <c r="H55" s="26"/>
      <c r="I55" s="27"/>
    </row>
    <row r="56" spans="1:9">
      <c r="A56" s="4">
        <v>54</v>
      </c>
      <c r="B56" s="5" t="s">
        <v>65</v>
      </c>
      <c r="C56" s="4" t="s">
        <v>5</v>
      </c>
      <c r="D56" s="4">
        <v>80</v>
      </c>
      <c r="E56" s="6">
        <v>5360.47</v>
      </c>
      <c r="F56" s="7">
        <f t="shared" si="0"/>
        <v>428837.60000000003</v>
      </c>
      <c r="G56" s="17" t="s">
        <v>363</v>
      </c>
      <c r="H56" s="26"/>
      <c r="I56" s="27"/>
    </row>
    <row r="57" spans="1:9">
      <c r="A57" s="4">
        <v>55</v>
      </c>
      <c r="B57" s="5" t="s">
        <v>66</v>
      </c>
      <c r="C57" s="4" t="s">
        <v>5</v>
      </c>
      <c r="D57" s="4">
        <v>6.7999999999999972</v>
      </c>
      <c r="E57" s="6">
        <v>39940.910000000003</v>
      </c>
      <c r="F57" s="7">
        <f t="shared" si="0"/>
        <v>271598.18799999991</v>
      </c>
      <c r="G57" s="17" t="s">
        <v>363</v>
      </c>
      <c r="H57" s="26"/>
      <c r="I57" s="27"/>
    </row>
    <row r="58" spans="1:9">
      <c r="A58" s="11">
        <v>56</v>
      </c>
      <c r="B58" s="12" t="s">
        <v>67</v>
      </c>
      <c r="C58" s="11" t="s">
        <v>55</v>
      </c>
      <c r="D58" s="11">
        <v>1050</v>
      </c>
      <c r="E58" s="13">
        <v>16069</v>
      </c>
      <c r="F58" s="13">
        <f t="shared" si="0"/>
        <v>16872450</v>
      </c>
      <c r="G58" s="14" t="s">
        <v>364</v>
      </c>
      <c r="H58" s="28"/>
      <c r="I58" s="27"/>
    </row>
    <row r="59" spans="1:9">
      <c r="A59" s="4">
        <v>57</v>
      </c>
      <c r="B59" s="5" t="s">
        <v>68</v>
      </c>
      <c r="C59" s="4" t="s">
        <v>8</v>
      </c>
      <c r="D59" s="4">
        <v>100</v>
      </c>
      <c r="E59" s="6">
        <v>710.44</v>
      </c>
      <c r="F59" s="7">
        <f t="shared" si="0"/>
        <v>71044</v>
      </c>
      <c r="G59" s="17" t="s">
        <v>363</v>
      </c>
      <c r="H59" s="26"/>
      <c r="I59" s="27"/>
    </row>
    <row r="60" spans="1:9">
      <c r="A60" s="4">
        <v>58</v>
      </c>
      <c r="B60" s="5" t="s">
        <v>69</v>
      </c>
      <c r="C60" s="4" t="s">
        <v>11</v>
      </c>
      <c r="D60" s="4">
        <v>50</v>
      </c>
      <c r="E60" s="6">
        <v>4759.3500000000004</v>
      </c>
      <c r="F60" s="7">
        <f t="shared" si="0"/>
        <v>237967.50000000003</v>
      </c>
      <c r="G60" s="17" t="s">
        <v>363</v>
      </c>
      <c r="H60" s="26"/>
      <c r="I60" s="27"/>
    </row>
    <row r="61" spans="1:9">
      <c r="A61" s="4">
        <v>59</v>
      </c>
      <c r="B61" s="5" t="s">
        <v>70</v>
      </c>
      <c r="C61" s="4" t="s">
        <v>5</v>
      </c>
      <c r="D61" s="4">
        <v>5</v>
      </c>
      <c r="E61" s="6">
        <v>26487.26</v>
      </c>
      <c r="F61" s="7">
        <f t="shared" si="0"/>
        <v>132436.29999999999</v>
      </c>
      <c r="G61" s="17" t="s">
        <v>363</v>
      </c>
      <c r="H61" s="26"/>
      <c r="I61" s="27"/>
    </row>
    <row r="62" spans="1:9">
      <c r="A62" s="4">
        <v>60</v>
      </c>
      <c r="B62" s="5" t="s">
        <v>71</v>
      </c>
      <c r="C62" s="4" t="s">
        <v>11</v>
      </c>
      <c r="D62" s="4">
        <v>1000</v>
      </c>
      <c r="E62" s="6">
        <v>291.36</v>
      </c>
      <c r="F62" s="7">
        <f t="shared" si="0"/>
        <v>291360</v>
      </c>
      <c r="G62" s="17" t="s">
        <v>363</v>
      </c>
      <c r="H62" s="26"/>
      <c r="I62" s="27"/>
    </row>
    <row r="63" spans="1:9">
      <c r="A63" s="4">
        <v>61</v>
      </c>
      <c r="B63" s="5" t="s">
        <v>72</v>
      </c>
      <c r="C63" s="4" t="s">
        <v>11</v>
      </c>
      <c r="D63" s="4">
        <v>1200</v>
      </c>
      <c r="E63" s="6">
        <v>363.57</v>
      </c>
      <c r="F63" s="7">
        <f t="shared" si="0"/>
        <v>436284</v>
      </c>
      <c r="G63" s="17" t="s">
        <v>363</v>
      </c>
      <c r="H63" s="26"/>
      <c r="I63" s="27"/>
    </row>
    <row r="64" spans="1:9">
      <c r="A64" s="4">
        <v>62</v>
      </c>
      <c r="B64" s="5" t="s">
        <v>73</v>
      </c>
      <c r="C64" s="4" t="s">
        <v>8</v>
      </c>
      <c r="D64" s="4">
        <v>4900</v>
      </c>
      <c r="E64" s="6">
        <v>38.94</v>
      </c>
      <c r="F64" s="7">
        <f t="shared" si="0"/>
        <v>190806</v>
      </c>
      <c r="G64" s="17" t="s">
        <v>363</v>
      </c>
      <c r="H64" s="26"/>
      <c r="I64" s="27"/>
    </row>
    <row r="65" spans="1:9">
      <c r="A65" s="4">
        <v>63</v>
      </c>
      <c r="B65" s="5" t="s">
        <v>74</v>
      </c>
      <c r="C65" s="4" t="s">
        <v>8</v>
      </c>
      <c r="D65" s="4">
        <v>20</v>
      </c>
      <c r="E65" s="6">
        <v>316</v>
      </c>
      <c r="F65" s="7">
        <f t="shared" si="0"/>
        <v>6320</v>
      </c>
      <c r="G65" s="17" t="s">
        <v>363</v>
      </c>
      <c r="H65" s="26"/>
      <c r="I65" s="27"/>
    </row>
    <row r="66" spans="1:9">
      <c r="A66" s="4">
        <v>64</v>
      </c>
      <c r="B66" s="5" t="s">
        <v>75</v>
      </c>
      <c r="C66" s="4" t="s">
        <v>5</v>
      </c>
      <c r="D66" s="4">
        <v>1450</v>
      </c>
      <c r="E66" s="6">
        <v>6510.35</v>
      </c>
      <c r="F66" s="7">
        <f t="shared" si="0"/>
        <v>9440007.5</v>
      </c>
      <c r="G66" s="17" t="s">
        <v>363</v>
      </c>
      <c r="H66" s="26"/>
      <c r="I66" s="27"/>
    </row>
    <row r="67" spans="1:9">
      <c r="A67" s="11">
        <v>65</v>
      </c>
      <c r="B67" s="12" t="s">
        <v>76</v>
      </c>
      <c r="C67" s="11" t="s">
        <v>55</v>
      </c>
      <c r="D67" s="11">
        <v>1450</v>
      </c>
      <c r="E67" s="13">
        <v>20194.09</v>
      </c>
      <c r="F67" s="13">
        <f t="shared" si="0"/>
        <v>29281430.5</v>
      </c>
      <c r="G67" s="14" t="s">
        <v>364</v>
      </c>
      <c r="H67" s="28"/>
      <c r="I67" s="27"/>
    </row>
    <row r="68" spans="1:9">
      <c r="A68" s="4">
        <v>66</v>
      </c>
      <c r="B68" s="5" t="s">
        <v>77</v>
      </c>
      <c r="C68" s="4" t="s">
        <v>55</v>
      </c>
      <c r="D68" s="4">
        <v>100</v>
      </c>
      <c r="E68" s="6">
        <v>14070.02</v>
      </c>
      <c r="F68" s="7">
        <f t="shared" ref="F68:F131" si="1">E68*D68</f>
        <v>1407002</v>
      </c>
      <c r="G68" s="17" t="s">
        <v>363</v>
      </c>
      <c r="H68" s="26"/>
      <c r="I68" s="27"/>
    </row>
    <row r="69" spans="1:9">
      <c r="A69" s="4">
        <v>67</v>
      </c>
      <c r="B69" s="5" t="s">
        <v>78</v>
      </c>
      <c r="C69" s="4" t="s">
        <v>11</v>
      </c>
      <c r="D69" s="4">
        <v>350</v>
      </c>
      <c r="E69" s="6">
        <v>11375</v>
      </c>
      <c r="F69" s="7">
        <f t="shared" si="1"/>
        <v>3981250</v>
      </c>
      <c r="G69" s="17" t="s">
        <v>363</v>
      </c>
      <c r="H69" s="26"/>
      <c r="I69" s="27"/>
    </row>
    <row r="70" spans="1:9">
      <c r="A70" s="4">
        <v>68</v>
      </c>
      <c r="B70" s="5" t="s">
        <v>79</v>
      </c>
      <c r="C70" s="4" t="s">
        <v>11</v>
      </c>
      <c r="D70" s="4">
        <v>180</v>
      </c>
      <c r="E70" s="6">
        <v>7000</v>
      </c>
      <c r="F70" s="7">
        <f t="shared" si="1"/>
        <v>1260000</v>
      </c>
      <c r="G70" s="17" t="s">
        <v>363</v>
      </c>
      <c r="H70" s="26"/>
      <c r="I70" s="27"/>
    </row>
    <row r="71" spans="1:9">
      <c r="A71" s="4">
        <v>69</v>
      </c>
      <c r="B71" s="5" t="s">
        <v>80</v>
      </c>
      <c r="C71" s="4" t="s">
        <v>11</v>
      </c>
      <c r="D71" s="4">
        <v>380</v>
      </c>
      <c r="E71" s="6">
        <v>1550</v>
      </c>
      <c r="F71" s="7">
        <f t="shared" si="1"/>
        <v>589000</v>
      </c>
      <c r="G71" s="17" t="s">
        <v>363</v>
      </c>
      <c r="H71" s="26"/>
      <c r="I71" s="27"/>
    </row>
    <row r="72" spans="1:9">
      <c r="A72" s="4">
        <v>70</v>
      </c>
      <c r="B72" s="5" t="s">
        <v>81</v>
      </c>
      <c r="C72" s="4" t="s">
        <v>8</v>
      </c>
      <c r="D72" s="4">
        <v>360</v>
      </c>
      <c r="E72" s="6">
        <v>90.46</v>
      </c>
      <c r="F72" s="7">
        <f t="shared" si="1"/>
        <v>32565.599999999999</v>
      </c>
      <c r="G72" s="17" t="s">
        <v>363</v>
      </c>
      <c r="H72" s="26"/>
      <c r="I72" s="27"/>
    </row>
    <row r="73" spans="1:9">
      <c r="A73" s="4">
        <v>71</v>
      </c>
      <c r="B73" s="5" t="s">
        <v>82</v>
      </c>
      <c r="C73" s="4" t="s">
        <v>8</v>
      </c>
      <c r="D73" s="4">
        <v>200</v>
      </c>
      <c r="E73" s="6">
        <v>61.37</v>
      </c>
      <c r="F73" s="7">
        <f t="shared" si="1"/>
        <v>12274</v>
      </c>
      <c r="G73" s="17" t="s">
        <v>363</v>
      </c>
      <c r="H73" s="26"/>
      <c r="I73" s="27"/>
    </row>
    <row r="74" spans="1:9">
      <c r="A74" s="4">
        <v>72</v>
      </c>
      <c r="B74" s="5" t="s">
        <v>83</v>
      </c>
      <c r="C74" s="4" t="s">
        <v>5</v>
      </c>
      <c r="D74" s="4">
        <v>5</v>
      </c>
      <c r="E74" s="6">
        <v>1789.43</v>
      </c>
      <c r="F74" s="7">
        <f t="shared" si="1"/>
        <v>8947.15</v>
      </c>
      <c r="G74" s="17" t="s">
        <v>363</v>
      </c>
      <c r="H74" s="26"/>
      <c r="I74" s="27"/>
    </row>
    <row r="75" spans="1:9">
      <c r="A75" s="4">
        <v>73</v>
      </c>
      <c r="B75" s="5" t="s">
        <v>84</v>
      </c>
      <c r="C75" s="4" t="s">
        <v>8</v>
      </c>
      <c r="D75" s="4">
        <v>3700</v>
      </c>
      <c r="E75" s="6">
        <v>159.69999999999999</v>
      </c>
      <c r="F75" s="7">
        <f t="shared" si="1"/>
        <v>590890</v>
      </c>
      <c r="G75" s="17" t="s">
        <v>363</v>
      </c>
      <c r="H75" s="26"/>
      <c r="I75" s="27"/>
    </row>
    <row r="76" spans="1:9">
      <c r="A76" s="4">
        <v>74</v>
      </c>
      <c r="B76" s="5" t="s">
        <v>85</v>
      </c>
      <c r="C76" s="4" t="s">
        <v>86</v>
      </c>
      <c r="D76" s="4">
        <v>12</v>
      </c>
      <c r="E76" s="6">
        <v>10000</v>
      </c>
      <c r="F76" s="7">
        <f t="shared" si="1"/>
        <v>120000</v>
      </c>
      <c r="G76" s="17" t="s">
        <v>363</v>
      </c>
      <c r="H76" s="26"/>
      <c r="I76" s="27"/>
    </row>
    <row r="77" spans="1:9" ht="21">
      <c r="A77" s="4">
        <v>75</v>
      </c>
      <c r="B77" s="5" t="s">
        <v>87</v>
      </c>
      <c r="C77" s="4" t="s">
        <v>5</v>
      </c>
      <c r="D77" s="4">
        <v>40</v>
      </c>
      <c r="E77" s="6">
        <v>48997.03</v>
      </c>
      <c r="F77" s="7">
        <f t="shared" si="1"/>
        <v>1959881.2</v>
      </c>
      <c r="G77" s="17" t="s">
        <v>363</v>
      </c>
      <c r="H77" s="26"/>
      <c r="I77" s="27"/>
    </row>
    <row r="78" spans="1:9">
      <c r="A78" s="4">
        <v>76</v>
      </c>
      <c r="B78" s="5" t="s">
        <v>88</v>
      </c>
      <c r="C78" s="4" t="s">
        <v>8</v>
      </c>
      <c r="D78" s="4">
        <v>2800</v>
      </c>
      <c r="E78" s="6">
        <v>20.95</v>
      </c>
      <c r="F78" s="7">
        <f t="shared" si="1"/>
        <v>58660</v>
      </c>
      <c r="G78" s="17" t="s">
        <v>363</v>
      </c>
      <c r="H78" s="26"/>
      <c r="I78" s="27"/>
    </row>
    <row r="79" spans="1:9">
      <c r="A79" s="4">
        <v>77</v>
      </c>
      <c r="B79" s="5" t="s">
        <v>89</v>
      </c>
      <c r="C79" s="4" t="s">
        <v>8</v>
      </c>
      <c r="D79" s="4">
        <v>800</v>
      </c>
      <c r="E79" s="6">
        <v>91.82</v>
      </c>
      <c r="F79" s="7">
        <f t="shared" si="1"/>
        <v>73456</v>
      </c>
      <c r="G79" s="17" t="s">
        <v>363</v>
      </c>
      <c r="H79" s="26"/>
      <c r="I79" s="27"/>
    </row>
    <row r="80" spans="1:9">
      <c r="A80" s="4">
        <v>78</v>
      </c>
      <c r="B80" s="5" t="s">
        <v>90</v>
      </c>
      <c r="C80" s="4" t="s">
        <v>8</v>
      </c>
      <c r="D80" s="4">
        <v>2100</v>
      </c>
      <c r="E80" s="6">
        <v>69.5</v>
      </c>
      <c r="F80" s="7">
        <f t="shared" si="1"/>
        <v>145950</v>
      </c>
      <c r="G80" s="17" t="s">
        <v>363</v>
      </c>
      <c r="H80" s="26"/>
      <c r="I80" s="27"/>
    </row>
    <row r="81" spans="1:9">
      <c r="A81" s="4">
        <v>79</v>
      </c>
      <c r="B81" s="5" t="s">
        <v>91</v>
      </c>
      <c r="C81" s="4" t="s">
        <v>55</v>
      </c>
      <c r="D81" s="4">
        <v>120</v>
      </c>
      <c r="E81" s="6">
        <v>418541</v>
      </c>
      <c r="F81" s="7">
        <f t="shared" si="1"/>
        <v>50224920</v>
      </c>
      <c r="G81" s="17" t="s">
        <v>363</v>
      </c>
      <c r="H81" s="26"/>
      <c r="I81" s="27"/>
    </row>
    <row r="82" spans="1:9">
      <c r="A82" s="4">
        <v>80</v>
      </c>
      <c r="B82" s="5" t="s">
        <v>92</v>
      </c>
      <c r="C82" s="4" t="s">
        <v>5</v>
      </c>
      <c r="D82" s="4">
        <v>250</v>
      </c>
      <c r="E82" s="6">
        <v>2515</v>
      </c>
      <c r="F82" s="7">
        <f t="shared" si="1"/>
        <v>628750</v>
      </c>
      <c r="G82" s="17" t="s">
        <v>363</v>
      </c>
      <c r="H82" s="26"/>
      <c r="I82" s="27"/>
    </row>
    <row r="83" spans="1:9">
      <c r="A83" s="4">
        <v>81</v>
      </c>
      <c r="B83" s="5" t="s">
        <v>93</v>
      </c>
      <c r="C83" s="4" t="s">
        <v>8</v>
      </c>
      <c r="D83" s="4">
        <v>30000</v>
      </c>
      <c r="E83" s="6">
        <v>183.52</v>
      </c>
      <c r="F83" s="7">
        <f t="shared" si="1"/>
        <v>5505600</v>
      </c>
      <c r="G83" s="17" t="s">
        <v>363</v>
      </c>
      <c r="H83" s="26"/>
      <c r="I83" s="27"/>
    </row>
    <row r="84" spans="1:9">
      <c r="A84" s="4">
        <v>82</v>
      </c>
      <c r="B84" s="5" t="s">
        <v>94</v>
      </c>
      <c r="C84" s="4" t="s">
        <v>55</v>
      </c>
      <c r="D84" s="4">
        <v>16500</v>
      </c>
      <c r="E84" s="6">
        <v>1555.23</v>
      </c>
      <c r="F84" s="7">
        <f t="shared" si="1"/>
        <v>25661295</v>
      </c>
      <c r="G84" s="17" t="s">
        <v>363</v>
      </c>
      <c r="H84" s="26"/>
      <c r="I84" s="27"/>
    </row>
    <row r="85" spans="1:9">
      <c r="A85" s="4">
        <v>83</v>
      </c>
      <c r="B85" s="5" t="s">
        <v>95</v>
      </c>
      <c r="C85" s="4" t="s">
        <v>55</v>
      </c>
      <c r="D85" s="4">
        <v>5500</v>
      </c>
      <c r="E85" s="6">
        <v>1562</v>
      </c>
      <c r="F85" s="7">
        <f t="shared" si="1"/>
        <v>8591000</v>
      </c>
      <c r="G85" s="17" t="s">
        <v>363</v>
      </c>
      <c r="H85" s="26"/>
      <c r="I85" s="27"/>
    </row>
    <row r="86" spans="1:9">
      <c r="A86" s="4">
        <v>84</v>
      </c>
      <c r="B86" s="5" t="s">
        <v>96</v>
      </c>
      <c r="C86" s="4" t="s">
        <v>55</v>
      </c>
      <c r="D86" s="4">
        <v>550</v>
      </c>
      <c r="E86" s="6">
        <v>4400.8100000000004</v>
      </c>
      <c r="F86" s="7">
        <f t="shared" si="1"/>
        <v>2420445.5</v>
      </c>
      <c r="G86" s="17" t="s">
        <v>363</v>
      </c>
      <c r="H86" s="26"/>
      <c r="I86" s="27"/>
    </row>
    <row r="87" spans="1:9">
      <c r="A87" s="4">
        <v>85</v>
      </c>
      <c r="B87" s="5" t="s">
        <v>97</v>
      </c>
      <c r="C87" s="4" t="s">
        <v>55</v>
      </c>
      <c r="D87" s="4">
        <v>190</v>
      </c>
      <c r="E87" s="6">
        <v>2995.02</v>
      </c>
      <c r="F87" s="7">
        <f t="shared" si="1"/>
        <v>569053.80000000005</v>
      </c>
      <c r="G87" s="17" t="s">
        <v>363</v>
      </c>
      <c r="H87" s="26"/>
      <c r="I87" s="27"/>
    </row>
    <row r="88" spans="1:9">
      <c r="A88" s="4">
        <v>86</v>
      </c>
      <c r="B88" s="5" t="s">
        <v>98</v>
      </c>
      <c r="C88" s="4" t="s">
        <v>55</v>
      </c>
      <c r="D88" s="4">
        <v>120</v>
      </c>
      <c r="E88" s="6">
        <v>280189</v>
      </c>
      <c r="F88" s="7">
        <f t="shared" si="1"/>
        <v>33622680</v>
      </c>
      <c r="G88" s="17" t="s">
        <v>363</v>
      </c>
      <c r="H88" s="26"/>
      <c r="I88" s="27"/>
    </row>
    <row r="89" spans="1:9">
      <c r="A89" s="4">
        <v>87</v>
      </c>
      <c r="B89" s="5" t="s">
        <v>99</v>
      </c>
      <c r="C89" s="4" t="s">
        <v>55</v>
      </c>
      <c r="D89" s="4">
        <v>7400</v>
      </c>
      <c r="E89" s="6">
        <v>1229.47</v>
      </c>
      <c r="F89" s="7">
        <f t="shared" si="1"/>
        <v>9098078</v>
      </c>
      <c r="G89" s="17" t="s">
        <v>363</v>
      </c>
      <c r="H89" s="26"/>
      <c r="I89" s="27"/>
    </row>
    <row r="90" spans="1:9">
      <c r="A90" s="4">
        <v>88</v>
      </c>
      <c r="B90" s="5" t="s">
        <v>100</v>
      </c>
      <c r="C90" s="4" t="s">
        <v>55</v>
      </c>
      <c r="D90" s="4">
        <v>20</v>
      </c>
      <c r="E90" s="6">
        <v>29229</v>
      </c>
      <c r="F90" s="7">
        <f t="shared" si="1"/>
        <v>584580</v>
      </c>
      <c r="G90" s="17" t="s">
        <v>363</v>
      </c>
      <c r="H90" s="26"/>
      <c r="I90" s="27"/>
    </row>
    <row r="91" spans="1:9">
      <c r="A91" s="4">
        <v>89</v>
      </c>
      <c r="B91" s="5" t="s">
        <v>101</v>
      </c>
      <c r="C91" s="4" t="s">
        <v>8</v>
      </c>
      <c r="D91" s="4">
        <v>120</v>
      </c>
      <c r="E91" s="6">
        <v>580.04</v>
      </c>
      <c r="F91" s="7">
        <f t="shared" si="1"/>
        <v>69604.799999999988</v>
      </c>
      <c r="G91" s="17" t="s">
        <v>363</v>
      </c>
      <c r="H91" s="26"/>
      <c r="I91" s="27"/>
    </row>
    <row r="92" spans="1:9">
      <c r="A92" s="4">
        <v>90</v>
      </c>
      <c r="B92" s="5" t="s">
        <v>102</v>
      </c>
      <c r="C92" s="4" t="s">
        <v>8</v>
      </c>
      <c r="D92" s="4">
        <v>14900</v>
      </c>
      <c r="E92" s="6">
        <v>140.97</v>
      </c>
      <c r="F92" s="7">
        <f t="shared" si="1"/>
        <v>2100453</v>
      </c>
      <c r="G92" s="17" t="s">
        <v>363</v>
      </c>
      <c r="H92" s="26"/>
      <c r="I92" s="27"/>
    </row>
    <row r="93" spans="1:9">
      <c r="A93" s="4">
        <v>91</v>
      </c>
      <c r="B93" s="5" t="s">
        <v>103</v>
      </c>
      <c r="C93" s="4" t="s">
        <v>11</v>
      </c>
      <c r="D93" s="4">
        <v>6400</v>
      </c>
      <c r="E93" s="6">
        <v>1268.1400000000001</v>
      </c>
      <c r="F93" s="7">
        <f t="shared" si="1"/>
        <v>8116096.0000000009</v>
      </c>
      <c r="G93" s="17" t="s">
        <v>363</v>
      </c>
      <c r="H93" s="26"/>
      <c r="I93" s="27"/>
    </row>
    <row r="94" spans="1:9">
      <c r="A94" s="4">
        <v>92</v>
      </c>
      <c r="B94" s="5" t="s">
        <v>104</v>
      </c>
      <c r="C94" s="4" t="s">
        <v>11</v>
      </c>
      <c r="D94" s="4">
        <v>750</v>
      </c>
      <c r="E94" s="6">
        <v>8771.75</v>
      </c>
      <c r="F94" s="7">
        <f t="shared" si="1"/>
        <v>6578812.5</v>
      </c>
      <c r="G94" s="17" t="s">
        <v>363</v>
      </c>
      <c r="H94" s="26"/>
      <c r="I94" s="27"/>
    </row>
    <row r="95" spans="1:9">
      <c r="A95" s="4">
        <v>93</v>
      </c>
      <c r="B95" s="5" t="s">
        <v>105</v>
      </c>
      <c r="C95" s="4" t="s">
        <v>55</v>
      </c>
      <c r="D95" s="4">
        <v>560</v>
      </c>
      <c r="E95" s="6">
        <v>24924.560000000001</v>
      </c>
      <c r="F95" s="7">
        <f t="shared" si="1"/>
        <v>13957753.600000001</v>
      </c>
      <c r="G95" s="17" t="s">
        <v>363</v>
      </c>
      <c r="H95" s="26"/>
      <c r="I95" s="27"/>
    </row>
    <row r="96" spans="1:9">
      <c r="A96" s="4">
        <v>94</v>
      </c>
      <c r="B96" s="5" t="s">
        <v>106</v>
      </c>
      <c r="C96" s="4" t="s">
        <v>55</v>
      </c>
      <c r="D96" s="4">
        <v>800</v>
      </c>
      <c r="E96" s="6">
        <v>16883.07</v>
      </c>
      <c r="F96" s="7">
        <f t="shared" si="1"/>
        <v>13506456</v>
      </c>
      <c r="G96" s="17" t="s">
        <v>363</v>
      </c>
      <c r="H96" s="26"/>
      <c r="I96" s="27"/>
    </row>
    <row r="97" spans="1:9">
      <c r="A97" s="4">
        <v>95</v>
      </c>
      <c r="B97" s="5" t="s">
        <v>107</v>
      </c>
      <c r="C97" s="4" t="s">
        <v>26</v>
      </c>
      <c r="D97" s="4">
        <v>190</v>
      </c>
      <c r="E97" s="6">
        <v>296.98</v>
      </c>
      <c r="F97" s="7">
        <f t="shared" si="1"/>
        <v>56426.200000000004</v>
      </c>
      <c r="G97" s="17" t="s">
        <v>363</v>
      </c>
      <c r="H97" s="26"/>
      <c r="I97" s="27"/>
    </row>
    <row r="98" spans="1:9">
      <c r="A98" s="4">
        <v>96</v>
      </c>
      <c r="B98" s="5" t="s">
        <v>108</v>
      </c>
      <c r="C98" s="4" t="s">
        <v>11</v>
      </c>
      <c r="D98" s="4">
        <v>5150</v>
      </c>
      <c r="E98" s="6">
        <v>1315.14</v>
      </c>
      <c r="F98" s="7">
        <f t="shared" si="1"/>
        <v>6772971.0000000009</v>
      </c>
      <c r="G98" s="17" t="s">
        <v>363</v>
      </c>
      <c r="H98" s="26"/>
      <c r="I98" s="27"/>
    </row>
    <row r="99" spans="1:9">
      <c r="A99" s="4">
        <v>97</v>
      </c>
      <c r="B99" s="5" t="s">
        <v>109</v>
      </c>
      <c r="C99" s="4" t="s">
        <v>8</v>
      </c>
      <c r="D99" s="4">
        <v>100.36363636363637</v>
      </c>
      <c r="E99" s="6">
        <v>42.42</v>
      </c>
      <c r="F99" s="7">
        <f t="shared" si="1"/>
        <v>4257.4254545454551</v>
      </c>
      <c r="G99" s="17" t="s">
        <v>363</v>
      </c>
      <c r="H99" s="26"/>
      <c r="I99" s="27"/>
    </row>
    <row r="100" spans="1:9">
      <c r="A100" s="4">
        <v>98</v>
      </c>
      <c r="B100" s="5" t="s">
        <v>110</v>
      </c>
      <c r="C100" s="4" t="s">
        <v>5</v>
      </c>
      <c r="D100" s="4">
        <v>35</v>
      </c>
      <c r="E100" s="6">
        <v>5365.39</v>
      </c>
      <c r="F100" s="7">
        <f t="shared" si="1"/>
        <v>187788.65000000002</v>
      </c>
      <c r="G100" s="17" t="s">
        <v>363</v>
      </c>
      <c r="H100" s="26"/>
      <c r="I100" s="27"/>
    </row>
    <row r="101" spans="1:9">
      <c r="A101" s="4">
        <v>99</v>
      </c>
      <c r="B101" s="5" t="s">
        <v>111</v>
      </c>
      <c r="C101" s="4" t="s">
        <v>8</v>
      </c>
      <c r="D101" s="4">
        <v>2000</v>
      </c>
      <c r="E101" s="6">
        <v>37.06</v>
      </c>
      <c r="F101" s="7">
        <f t="shared" si="1"/>
        <v>74120</v>
      </c>
      <c r="G101" s="17" t="s">
        <v>363</v>
      </c>
      <c r="H101" s="26"/>
      <c r="I101" s="27"/>
    </row>
    <row r="102" spans="1:9">
      <c r="A102" s="4">
        <v>100</v>
      </c>
      <c r="B102" s="5" t="s">
        <v>112</v>
      </c>
      <c r="C102" s="4" t="s">
        <v>8</v>
      </c>
      <c r="D102" s="4">
        <v>900</v>
      </c>
      <c r="E102" s="6">
        <v>137.74</v>
      </c>
      <c r="F102" s="7">
        <f t="shared" si="1"/>
        <v>123966.00000000001</v>
      </c>
      <c r="G102" s="17" t="s">
        <v>363</v>
      </c>
      <c r="H102" s="26"/>
      <c r="I102" s="27"/>
    </row>
    <row r="103" spans="1:9">
      <c r="A103" s="4">
        <v>101</v>
      </c>
      <c r="B103" s="5" t="s">
        <v>113</v>
      </c>
      <c r="C103" s="4" t="s">
        <v>55</v>
      </c>
      <c r="D103" s="4">
        <v>100</v>
      </c>
      <c r="E103" s="6">
        <v>10330.44</v>
      </c>
      <c r="F103" s="7">
        <f t="shared" si="1"/>
        <v>1033044</v>
      </c>
      <c r="G103" s="17" t="s">
        <v>363</v>
      </c>
      <c r="H103" s="26"/>
      <c r="I103" s="27"/>
    </row>
    <row r="104" spans="1:9">
      <c r="A104" s="4">
        <v>102</v>
      </c>
      <c r="B104" s="5" t="s">
        <v>114</v>
      </c>
      <c r="C104" s="4" t="s">
        <v>11</v>
      </c>
      <c r="D104" s="4">
        <v>9120</v>
      </c>
      <c r="E104" s="6">
        <v>326.69</v>
      </c>
      <c r="F104" s="7">
        <f t="shared" si="1"/>
        <v>2979412.8</v>
      </c>
      <c r="G104" s="17" t="s">
        <v>363</v>
      </c>
      <c r="H104" s="26"/>
      <c r="I104" s="27"/>
    </row>
    <row r="105" spans="1:9">
      <c r="A105" s="4">
        <v>103</v>
      </c>
      <c r="B105" s="5" t="s">
        <v>115</v>
      </c>
      <c r="C105" s="4" t="s">
        <v>33</v>
      </c>
      <c r="D105" s="4">
        <v>71100</v>
      </c>
      <c r="E105" s="6">
        <v>1450</v>
      </c>
      <c r="F105" s="7">
        <f t="shared" si="1"/>
        <v>103095000</v>
      </c>
      <c r="G105" s="17" t="s">
        <v>363</v>
      </c>
      <c r="H105" s="26"/>
      <c r="I105" s="27"/>
    </row>
    <row r="106" spans="1:9">
      <c r="A106" s="4">
        <v>104</v>
      </c>
      <c r="B106" s="5" t="s">
        <v>116</v>
      </c>
      <c r="C106" s="4" t="s">
        <v>33</v>
      </c>
      <c r="D106" s="4">
        <v>7000</v>
      </c>
      <c r="E106" s="6">
        <v>1574.91</v>
      </c>
      <c r="F106" s="7">
        <f t="shared" si="1"/>
        <v>11024370</v>
      </c>
      <c r="G106" s="17" t="s">
        <v>363</v>
      </c>
      <c r="H106" s="26"/>
      <c r="I106" s="27"/>
    </row>
    <row r="107" spans="1:9">
      <c r="A107" s="4">
        <v>105</v>
      </c>
      <c r="B107" s="5" t="s">
        <v>117</v>
      </c>
      <c r="C107" s="4" t="s">
        <v>33</v>
      </c>
      <c r="D107" s="4">
        <v>19375</v>
      </c>
      <c r="E107" s="6">
        <v>1786.61</v>
      </c>
      <c r="F107" s="7">
        <f t="shared" si="1"/>
        <v>34615568.75</v>
      </c>
      <c r="G107" s="17" t="s">
        <v>363</v>
      </c>
      <c r="H107" s="26"/>
      <c r="I107" s="27"/>
    </row>
    <row r="108" spans="1:9">
      <c r="A108" s="4">
        <v>106</v>
      </c>
      <c r="B108" s="5" t="s">
        <v>118</v>
      </c>
      <c r="C108" s="4" t="s">
        <v>33</v>
      </c>
      <c r="D108" s="4">
        <v>57024</v>
      </c>
      <c r="E108" s="6">
        <v>1654.61</v>
      </c>
      <c r="F108" s="7">
        <f t="shared" si="1"/>
        <v>94352480.640000001</v>
      </c>
      <c r="G108" s="17" t="s">
        <v>363</v>
      </c>
      <c r="H108" s="26"/>
      <c r="I108" s="27"/>
    </row>
    <row r="109" spans="1:9">
      <c r="A109" s="4">
        <v>107</v>
      </c>
      <c r="B109" s="5" t="s">
        <v>119</v>
      </c>
      <c r="C109" s="4" t="s">
        <v>33</v>
      </c>
      <c r="D109" s="4">
        <v>9480</v>
      </c>
      <c r="E109" s="6">
        <v>556.52</v>
      </c>
      <c r="F109" s="7">
        <f t="shared" si="1"/>
        <v>5275809.5999999996</v>
      </c>
      <c r="G109" s="17" t="s">
        <v>363</v>
      </c>
      <c r="H109" s="26"/>
      <c r="I109" s="27"/>
    </row>
    <row r="110" spans="1:9">
      <c r="A110" s="4">
        <v>108</v>
      </c>
      <c r="B110" s="5" t="s">
        <v>120</v>
      </c>
      <c r="C110" s="4" t="s">
        <v>21</v>
      </c>
      <c r="D110" s="4">
        <v>120</v>
      </c>
      <c r="E110" s="6">
        <v>1256.19</v>
      </c>
      <c r="F110" s="7">
        <f t="shared" si="1"/>
        <v>150742.80000000002</v>
      </c>
      <c r="G110" s="17" t="s">
        <v>363</v>
      </c>
      <c r="H110" s="26"/>
      <c r="I110" s="27"/>
    </row>
    <row r="111" spans="1:9">
      <c r="A111" s="4">
        <v>109</v>
      </c>
      <c r="B111" s="5" t="s">
        <v>121</v>
      </c>
      <c r="C111" s="4" t="s">
        <v>122</v>
      </c>
      <c r="D111" s="4">
        <v>700</v>
      </c>
      <c r="E111" s="6">
        <v>170.13</v>
      </c>
      <c r="F111" s="7">
        <f t="shared" si="1"/>
        <v>119091</v>
      </c>
      <c r="G111" s="17" t="s">
        <v>363</v>
      </c>
      <c r="H111" s="26"/>
      <c r="I111" s="27"/>
    </row>
    <row r="112" spans="1:9">
      <c r="A112" s="4">
        <v>110</v>
      </c>
      <c r="B112" s="5" t="s">
        <v>123</v>
      </c>
      <c r="C112" s="4" t="s">
        <v>21</v>
      </c>
      <c r="D112" s="4">
        <v>70</v>
      </c>
      <c r="E112" s="6">
        <v>2219.6</v>
      </c>
      <c r="F112" s="7">
        <f t="shared" si="1"/>
        <v>155372</v>
      </c>
      <c r="G112" s="17" t="s">
        <v>363</v>
      </c>
      <c r="H112" s="26"/>
      <c r="I112" s="27"/>
    </row>
    <row r="113" spans="1:9">
      <c r="A113" s="4">
        <v>111</v>
      </c>
      <c r="B113" s="5" t="s">
        <v>124</v>
      </c>
      <c r="C113" s="4" t="s">
        <v>8</v>
      </c>
      <c r="D113" s="4">
        <v>320</v>
      </c>
      <c r="E113" s="6">
        <v>40.770000000000003</v>
      </c>
      <c r="F113" s="7">
        <f t="shared" si="1"/>
        <v>13046.400000000001</v>
      </c>
      <c r="G113" s="17" t="s">
        <v>363</v>
      </c>
      <c r="H113" s="26"/>
      <c r="I113" s="27"/>
    </row>
    <row r="114" spans="1:9">
      <c r="A114" s="4">
        <v>112</v>
      </c>
      <c r="B114" s="5" t="s">
        <v>125</v>
      </c>
      <c r="C114" s="4" t="s">
        <v>55</v>
      </c>
      <c r="D114" s="4">
        <v>10</v>
      </c>
      <c r="E114" s="6">
        <v>2545.3200000000002</v>
      </c>
      <c r="F114" s="7">
        <f t="shared" si="1"/>
        <v>25453.200000000001</v>
      </c>
      <c r="G114" s="17" t="s">
        <v>363</v>
      </c>
      <c r="H114" s="26"/>
      <c r="I114" s="27"/>
    </row>
    <row r="115" spans="1:9">
      <c r="A115" s="4">
        <v>113</v>
      </c>
      <c r="B115" s="5" t="s">
        <v>126</v>
      </c>
      <c r="C115" s="4" t="s">
        <v>5</v>
      </c>
      <c r="D115" s="4">
        <v>10</v>
      </c>
      <c r="E115" s="6">
        <v>1043</v>
      </c>
      <c r="F115" s="7">
        <f t="shared" si="1"/>
        <v>10430</v>
      </c>
      <c r="G115" s="17" t="s">
        <v>363</v>
      </c>
      <c r="H115" s="26"/>
      <c r="I115" s="27"/>
    </row>
    <row r="116" spans="1:9">
      <c r="A116" s="4">
        <v>114</v>
      </c>
      <c r="B116" s="5" t="s">
        <v>127</v>
      </c>
      <c r="C116" s="4" t="s">
        <v>5</v>
      </c>
      <c r="D116" s="4">
        <v>10</v>
      </c>
      <c r="E116" s="6">
        <v>1390</v>
      </c>
      <c r="F116" s="7">
        <f t="shared" si="1"/>
        <v>13900</v>
      </c>
      <c r="G116" s="17" t="s">
        <v>363</v>
      </c>
      <c r="H116" s="26"/>
      <c r="I116" s="27"/>
    </row>
    <row r="117" spans="1:9" ht="21">
      <c r="A117" s="4">
        <v>115</v>
      </c>
      <c r="B117" s="5" t="s">
        <v>128</v>
      </c>
      <c r="C117" s="4" t="s">
        <v>5</v>
      </c>
      <c r="D117" s="4">
        <v>1300</v>
      </c>
      <c r="E117" s="6">
        <v>1517</v>
      </c>
      <c r="F117" s="7">
        <f t="shared" si="1"/>
        <v>1972100</v>
      </c>
      <c r="G117" s="17" t="s">
        <v>363</v>
      </c>
      <c r="H117" s="26"/>
      <c r="I117" s="27"/>
    </row>
    <row r="118" spans="1:9">
      <c r="A118" s="4">
        <v>116</v>
      </c>
      <c r="B118" s="5" t="s">
        <v>129</v>
      </c>
      <c r="C118" s="4" t="s">
        <v>21</v>
      </c>
      <c r="D118" s="4">
        <v>17199.999363870116</v>
      </c>
      <c r="E118" s="6">
        <v>245.34</v>
      </c>
      <c r="F118" s="7">
        <f t="shared" si="1"/>
        <v>4219847.8439318947</v>
      </c>
      <c r="G118" s="17" t="s">
        <v>363</v>
      </c>
      <c r="H118" s="26"/>
      <c r="I118" s="27"/>
    </row>
    <row r="119" spans="1:9">
      <c r="A119" s="4">
        <v>117</v>
      </c>
      <c r="B119" s="5" t="s">
        <v>130</v>
      </c>
      <c r="C119" s="4" t="s">
        <v>55</v>
      </c>
      <c r="D119" s="4">
        <v>1700</v>
      </c>
      <c r="E119" s="6">
        <v>12764.93</v>
      </c>
      <c r="F119" s="7">
        <f t="shared" si="1"/>
        <v>21700381</v>
      </c>
      <c r="G119" s="17" t="s">
        <v>363</v>
      </c>
      <c r="H119" s="26"/>
      <c r="I119" s="27"/>
    </row>
    <row r="120" spans="1:9">
      <c r="A120" s="4">
        <v>118</v>
      </c>
      <c r="B120" s="5" t="s">
        <v>131</v>
      </c>
      <c r="C120" s="4" t="s">
        <v>33</v>
      </c>
      <c r="D120" s="4">
        <v>2000</v>
      </c>
      <c r="E120" s="6">
        <v>1930.98</v>
      </c>
      <c r="F120" s="7">
        <f t="shared" si="1"/>
        <v>3861960</v>
      </c>
      <c r="G120" s="17" t="s">
        <v>363</v>
      </c>
      <c r="H120" s="26"/>
      <c r="I120" s="27"/>
    </row>
    <row r="121" spans="1:9">
      <c r="A121" s="4">
        <v>119</v>
      </c>
      <c r="B121" s="5" t="s">
        <v>132</v>
      </c>
      <c r="C121" s="4" t="s">
        <v>33</v>
      </c>
      <c r="D121" s="4">
        <v>3720</v>
      </c>
      <c r="E121" s="6">
        <v>1963.21</v>
      </c>
      <c r="F121" s="7">
        <f t="shared" si="1"/>
        <v>7303141.2000000002</v>
      </c>
      <c r="G121" s="17" t="s">
        <v>363</v>
      </c>
      <c r="H121" s="26"/>
      <c r="I121" s="27"/>
    </row>
    <row r="122" spans="1:9">
      <c r="A122" s="4">
        <v>120</v>
      </c>
      <c r="B122" s="5" t="s">
        <v>133</v>
      </c>
      <c r="C122" s="4" t="s">
        <v>33</v>
      </c>
      <c r="D122" s="4">
        <v>700</v>
      </c>
      <c r="E122" s="6">
        <v>1968.42</v>
      </c>
      <c r="F122" s="7">
        <f t="shared" si="1"/>
        <v>1377894</v>
      </c>
      <c r="G122" s="17" t="s">
        <v>363</v>
      </c>
      <c r="H122" s="26"/>
      <c r="I122" s="27"/>
    </row>
    <row r="123" spans="1:9">
      <c r="A123" s="4">
        <v>121</v>
      </c>
      <c r="B123" s="5" t="s">
        <v>134</v>
      </c>
      <c r="C123" s="4" t="s">
        <v>33</v>
      </c>
      <c r="D123" s="4">
        <v>400</v>
      </c>
      <c r="E123" s="6">
        <v>5671.93</v>
      </c>
      <c r="F123" s="7">
        <f t="shared" si="1"/>
        <v>2268772</v>
      </c>
      <c r="G123" s="17" t="s">
        <v>363</v>
      </c>
      <c r="H123" s="26"/>
      <c r="I123" s="27"/>
    </row>
    <row r="124" spans="1:9">
      <c r="A124" s="4">
        <v>122</v>
      </c>
      <c r="B124" s="5" t="s">
        <v>135</v>
      </c>
      <c r="C124" s="4" t="s">
        <v>5</v>
      </c>
      <c r="D124" s="4">
        <v>420</v>
      </c>
      <c r="E124" s="6">
        <v>30000</v>
      </c>
      <c r="F124" s="7">
        <f t="shared" si="1"/>
        <v>12600000</v>
      </c>
      <c r="G124" s="17" t="s">
        <v>363</v>
      </c>
      <c r="H124" s="26"/>
      <c r="I124" s="27"/>
    </row>
    <row r="125" spans="1:9">
      <c r="A125" s="4">
        <v>123</v>
      </c>
      <c r="B125" s="5" t="s">
        <v>136</v>
      </c>
      <c r="C125" s="4" t="s">
        <v>11</v>
      </c>
      <c r="D125" s="4">
        <v>60</v>
      </c>
      <c r="E125" s="6">
        <v>1048.99</v>
      </c>
      <c r="F125" s="7">
        <f t="shared" si="1"/>
        <v>62939.4</v>
      </c>
      <c r="G125" s="17" t="s">
        <v>363</v>
      </c>
      <c r="H125" s="26"/>
      <c r="I125" s="27"/>
    </row>
    <row r="126" spans="1:9">
      <c r="A126" s="4">
        <v>124</v>
      </c>
      <c r="B126" s="5" t="s">
        <v>137</v>
      </c>
      <c r="C126" s="4" t="s">
        <v>11</v>
      </c>
      <c r="D126" s="4">
        <v>20200</v>
      </c>
      <c r="E126" s="6">
        <v>153.32</v>
      </c>
      <c r="F126" s="7">
        <f t="shared" si="1"/>
        <v>3097064</v>
      </c>
      <c r="G126" s="17" t="s">
        <v>363</v>
      </c>
      <c r="H126" s="26"/>
      <c r="I126" s="27"/>
    </row>
    <row r="127" spans="1:9">
      <c r="A127" s="4">
        <v>125</v>
      </c>
      <c r="B127" s="5" t="s">
        <v>138</v>
      </c>
      <c r="C127" s="4" t="s">
        <v>5</v>
      </c>
      <c r="D127" s="4">
        <v>60</v>
      </c>
      <c r="E127" s="6">
        <v>2275.4499999999998</v>
      </c>
      <c r="F127" s="7">
        <f t="shared" si="1"/>
        <v>136527</v>
      </c>
      <c r="G127" s="17" t="s">
        <v>363</v>
      </c>
      <c r="H127" s="26"/>
      <c r="I127" s="27"/>
    </row>
    <row r="128" spans="1:9">
      <c r="A128" s="4">
        <v>126</v>
      </c>
      <c r="B128" s="5" t="s">
        <v>139</v>
      </c>
      <c r="C128" s="4" t="s">
        <v>26</v>
      </c>
      <c r="D128" s="4">
        <v>11500</v>
      </c>
      <c r="E128" s="6">
        <v>204</v>
      </c>
      <c r="F128" s="7">
        <f t="shared" si="1"/>
        <v>2346000</v>
      </c>
      <c r="G128" s="17" t="s">
        <v>363</v>
      </c>
      <c r="H128" s="26"/>
      <c r="I128" s="27"/>
    </row>
    <row r="129" spans="1:9">
      <c r="A129" s="4">
        <v>127</v>
      </c>
      <c r="B129" s="5" t="s">
        <v>140</v>
      </c>
      <c r="C129" s="4" t="s">
        <v>26</v>
      </c>
      <c r="D129" s="4">
        <v>1300</v>
      </c>
      <c r="E129" s="6">
        <v>121</v>
      </c>
      <c r="F129" s="7">
        <f t="shared" si="1"/>
        <v>157300</v>
      </c>
      <c r="G129" s="17" t="s">
        <v>363</v>
      </c>
      <c r="H129" s="26"/>
      <c r="I129" s="27"/>
    </row>
    <row r="130" spans="1:9">
      <c r="A130" s="4">
        <v>128</v>
      </c>
      <c r="B130" s="5" t="s">
        <v>141</v>
      </c>
      <c r="C130" s="4" t="s">
        <v>8</v>
      </c>
      <c r="D130" s="4">
        <v>4700</v>
      </c>
      <c r="E130" s="6">
        <v>43.39</v>
      </c>
      <c r="F130" s="7">
        <f t="shared" si="1"/>
        <v>203933</v>
      </c>
      <c r="G130" s="17" t="s">
        <v>363</v>
      </c>
      <c r="H130" s="26"/>
      <c r="I130" s="27"/>
    </row>
    <row r="131" spans="1:9">
      <c r="A131" s="4">
        <v>129</v>
      </c>
      <c r="B131" s="5" t="s">
        <v>142</v>
      </c>
      <c r="C131" s="4" t="s">
        <v>8</v>
      </c>
      <c r="D131" s="4">
        <v>150</v>
      </c>
      <c r="E131" s="6">
        <v>603.04</v>
      </c>
      <c r="F131" s="7">
        <f t="shared" si="1"/>
        <v>90456</v>
      </c>
      <c r="G131" s="17" t="s">
        <v>363</v>
      </c>
      <c r="H131" s="26"/>
      <c r="I131" s="27"/>
    </row>
    <row r="132" spans="1:9">
      <c r="A132" s="4">
        <v>130</v>
      </c>
      <c r="B132" s="5" t="s">
        <v>143</v>
      </c>
      <c r="C132" s="4" t="s">
        <v>11</v>
      </c>
      <c r="D132" s="4">
        <v>2400</v>
      </c>
      <c r="E132" s="6">
        <v>384.67</v>
      </c>
      <c r="F132" s="7">
        <f t="shared" ref="F132:F195" si="2">E132*D132</f>
        <v>923208</v>
      </c>
      <c r="G132" s="17" t="s">
        <v>363</v>
      </c>
      <c r="H132" s="26"/>
      <c r="I132" s="27"/>
    </row>
    <row r="133" spans="1:9">
      <c r="A133" s="4">
        <v>131</v>
      </c>
      <c r="B133" s="5" t="s">
        <v>144</v>
      </c>
      <c r="C133" s="4" t="s">
        <v>11</v>
      </c>
      <c r="D133" s="4">
        <v>118000</v>
      </c>
      <c r="E133" s="6">
        <v>560.94000000000005</v>
      </c>
      <c r="F133" s="7">
        <f t="shared" si="2"/>
        <v>66190920.000000007</v>
      </c>
      <c r="G133" s="17" t="s">
        <v>363</v>
      </c>
      <c r="H133" s="26"/>
      <c r="I133" s="27"/>
    </row>
    <row r="134" spans="1:9">
      <c r="A134" s="4">
        <v>132</v>
      </c>
      <c r="B134" s="5" t="s">
        <v>145</v>
      </c>
      <c r="C134" s="4" t="s">
        <v>5</v>
      </c>
      <c r="D134" s="4">
        <v>1250</v>
      </c>
      <c r="E134" s="6">
        <v>7239.23</v>
      </c>
      <c r="F134" s="7">
        <f t="shared" si="2"/>
        <v>9049037.5</v>
      </c>
      <c r="G134" s="17" t="s">
        <v>363</v>
      </c>
      <c r="H134" s="26"/>
      <c r="I134" s="27"/>
    </row>
    <row r="135" spans="1:9">
      <c r="A135" s="4">
        <v>133</v>
      </c>
      <c r="B135" s="5" t="s">
        <v>146</v>
      </c>
      <c r="C135" s="4" t="s">
        <v>55</v>
      </c>
      <c r="D135" s="4">
        <v>40</v>
      </c>
      <c r="E135" s="6">
        <v>3969.01</v>
      </c>
      <c r="F135" s="7">
        <f t="shared" si="2"/>
        <v>158760.40000000002</v>
      </c>
      <c r="G135" s="17" t="s">
        <v>363</v>
      </c>
      <c r="H135" s="26"/>
      <c r="I135" s="27"/>
    </row>
    <row r="136" spans="1:9">
      <c r="A136" s="4">
        <v>134</v>
      </c>
      <c r="B136" s="5" t="s">
        <v>147</v>
      </c>
      <c r="C136" s="4" t="s">
        <v>11</v>
      </c>
      <c r="D136" s="4">
        <v>330</v>
      </c>
      <c r="E136" s="6">
        <v>824.7</v>
      </c>
      <c r="F136" s="7">
        <f t="shared" si="2"/>
        <v>272151</v>
      </c>
      <c r="G136" s="17" t="s">
        <v>363</v>
      </c>
      <c r="H136" s="26"/>
      <c r="I136" s="27"/>
    </row>
    <row r="137" spans="1:9">
      <c r="A137" s="4">
        <v>135</v>
      </c>
      <c r="B137" s="5" t="s">
        <v>148</v>
      </c>
      <c r="C137" s="4" t="s">
        <v>26</v>
      </c>
      <c r="D137" s="4">
        <v>1300</v>
      </c>
      <c r="E137" s="6">
        <v>75.92</v>
      </c>
      <c r="F137" s="7">
        <f t="shared" si="2"/>
        <v>98696</v>
      </c>
      <c r="G137" s="17" t="s">
        <v>363</v>
      </c>
      <c r="H137" s="26"/>
      <c r="I137" s="27"/>
    </row>
    <row r="138" spans="1:9">
      <c r="A138" s="4">
        <v>136</v>
      </c>
      <c r="B138" s="5" t="s">
        <v>149</v>
      </c>
      <c r="C138" s="4" t="s">
        <v>11</v>
      </c>
      <c r="D138" s="4">
        <v>530</v>
      </c>
      <c r="E138" s="6">
        <v>10234.65</v>
      </c>
      <c r="F138" s="7">
        <f t="shared" si="2"/>
        <v>5424364.5</v>
      </c>
      <c r="G138" s="17" t="s">
        <v>363</v>
      </c>
      <c r="H138" s="26"/>
      <c r="I138" s="27"/>
    </row>
    <row r="139" spans="1:9">
      <c r="A139" s="4">
        <v>137</v>
      </c>
      <c r="B139" s="5" t="s">
        <v>150</v>
      </c>
      <c r="C139" s="4" t="s">
        <v>8</v>
      </c>
      <c r="D139" s="4">
        <v>800</v>
      </c>
      <c r="E139" s="6">
        <v>23.94</v>
      </c>
      <c r="F139" s="7">
        <f t="shared" si="2"/>
        <v>19152</v>
      </c>
      <c r="G139" s="17" t="s">
        <v>363</v>
      </c>
      <c r="H139" s="26"/>
      <c r="I139" s="27"/>
    </row>
    <row r="140" spans="1:9">
      <c r="A140" s="4">
        <v>138</v>
      </c>
      <c r="B140" s="5" t="s">
        <v>151</v>
      </c>
      <c r="C140" s="4" t="s">
        <v>5</v>
      </c>
      <c r="D140" s="4">
        <v>2000</v>
      </c>
      <c r="E140" s="6">
        <v>7265.39</v>
      </c>
      <c r="F140" s="7">
        <f t="shared" si="2"/>
        <v>14530780</v>
      </c>
      <c r="G140" s="17" t="s">
        <v>363</v>
      </c>
      <c r="H140" s="26"/>
      <c r="I140" s="27"/>
    </row>
    <row r="141" spans="1:9">
      <c r="A141" s="4">
        <v>139</v>
      </c>
      <c r="B141" s="5" t="s">
        <v>152</v>
      </c>
      <c r="C141" s="4" t="s">
        <v>8</v>
      </c>
      <c r="D141" s="4">
        <v>6650</v>
      </c>
      <c r="E141" s="6">
        <v>242.53</v>
      </c>
      <c r="F141" s="7">
        <f t="shared" si="2"/>
        <v>1612824.5</v>
      </c>
      <c r="G141" s="17" t="s">
        <v>363</v>
      </c>
      <c r="H141" s="26"/>
      <c r="I141" s="27"/>
    </row>
    <row r="142" spans="1:9">
      <c r="A142" s="4">
        <v>140</v>
      </c>
      <c r="B142" s="5" t="s">
        <v>153</v>
      </c>
      <c r="C142" s="4" t="s">
        <v>5</v>
      </c>
      <c r="D142" s="4">
        <v>30.454545454545453</v>
      </c>
      <c r="E142" s="6">
        <v>3607</v>
      </c>
      <c r="F142" s="7">
        <f t="shared" si="2"/>
        <v>109849.54545454546</v>
      </c>
      <c r="G142" s="17" t="s">
        <v>363</v>
      </c>
      <c r="H142" s="26"/>
      <c r="I142" s="27"/>
    </row>
    <row r="143" spans="1:9">
      <c r="A143" s="4">
        <v>141</v>
      </c>
      <c r="B143" s="5" t="s">
        <v>154</v>
      </c>
      <c r="C143" s="4" t="s">
        <v>8</v>
      </c>
      <c r="D143" s="4">
        <v>1600</v>
      </c>
      <c r="E143" s="6">
        <v>317.20999999999998</v>
      </c>
      <c r="F143" s="7">
        <f t="shared" si="2"/>
        <v>507535.99999999994</v>
      </c>
      <c r="G143" s="17" t="s">
        <v>363</v>
      </c>
      <c r="H143" s="26"/>
      <c r="I143" s="27"/>
    </row>
    <row r="144" spans="1:9">
      <c r="A144" s="4">
        <v>142</v>
      </c>
      <c r="B144" s="5" t="s">
        <v>155</v>
      </c>
      <c r="C144" s="4" t="s">
        <v>11</v>
      </c>
      <c r="D144" s="4">
        <v>300</v>
      </c>
      <c r="E144" s="6">
        <v>4264.96</v>
      </c>
      <c r="F144" s="7">
        <f t="shared" si="2"/>
        <v>1279488</v>
      </c>
      <c r="G144" s="17" t="s">
        <v>363</v>
      </c>
      <c r="H144" s="26"/>
      <c r="I144" s="27"/>
    </row>
    <row r="145" spans="1:9">
      <c r="A145" s="4">
        <v>143</v>
      </c>
      <c r="B145" s="5" t="s">
        <v>156</v>
      </c>
      <c r="C145" s="4" t="s">
        <v>55</v>
      </c>
      <c r="D145" s="4">
        <v>100</v>
      </c>
      <c r="E145" s="6">
        <v>126525.96</v>
      </c>
      <c r="F145" s="7">
        <f t="shared" si="2"/>
        <v>12652596</v>
      </c>
      <c r="G145" s="17" t="s">
        <v>363</v>
      </c>
      <c r="H145" s="26"/>
      <c r="I145" s="27"/>
    </row>
    <row r="146" spans="1:9">
      <c r="A146" s="4">
        <v>144</v>
      </c>
      <c r="B146" s="5" t="s">
        <v>157</v>
      </c>
      <c r="C146" s="4" t="s">
        <v>8</v>
      </c>
      <c r="D146" s="4">
        <v>2000</v>
      </c>
      <c r="E146" s="6">
        <v>259.42</v>
      </c>
      <c r="F146" s="7">
        <f t="shared" si="2"/>
        <v>518840.00000000006</v>
      </c>
      <c r="G146" s="17" t="s">
        <v>363</v>
      </c>
      <c r="H146" s="26"/>
      <c r="I146" s="27"/>
    </row>
    <row r="147" spans="1:9">
      <c r="A147" s="4">
        <v>145</v>
      </c>
      <c r="B147" s="5" t="s">
        <v>158</v>
      </c>
      <c r="C147" s="4" t="s">
        <v>55</v>
      </c>
      <c r="D147" s="4">
        <v>5</v>
      </c>
      <c r="E147" s="6">
        <v>358997.23</v>
      </c>
      <c r="F147" s="7">
        <f t="shared" si="2"/>
        <v>1794986.15</v>
      </c>
      <c r="G147" s="17" t="s">
        <v>363</v>
      </c>
      <c r="H147" s="26"/>
      <c r="I147" s="27"/>
    </row>
    <row r="148" spans="1:9">
      <c r="A148" s="4">
        <v>146</v>
      </c>
      <c r="B148" s="5" t="s">
        <v>159</v>
      </c>
      <c r="C148" s="4" t="s">
        <v>160</v>
      </c>
      <c r="D148" s="4">
        <v>650</v>
      </c>
      <c r="E148" s="6">
        <v>126801.71</v>
      </c>
      <c r="F148" s="7">
        <f t="shared" si="2"/>
        <v>82421111.5</v>
      </c>
      <c r="G148" s="17" t="s">
        <v>363</v>
      </c>
      <c r="H148" s="26"/>
      <c r="I148" s="27"/>
    </row>
    <row r="149" spans="1:9">
      <c r="A149" s="4">
        <v>147</v>
      </c>
      <c r="B149" s="5" t="s">
        <v>161</v>
      </c>
      <c r="C149" s="4" t="s">
        <v>11</v>
      </c>
      <c r="D149" s="4">
        <v>400</v>
      </c>
      <c r="E149" s="6">
        <v>2708.38</v>
      </c>
      <c r="F149" s="7">
        <f t="shared" si="2"/>
        <v>1083352</v>
      </c>
      <c r="G149" s="17" t="s">
        <v>363</v>
      </c>
      <c r="H149" s="26"/>
      <c r="I149" s="27"/>
    </row>
    <row r="150" spans="1:9">
      <c r="A150" s="4">
        <v>148</v>
      </c>
      <c r="B150" s="5" t="s">
        <v>162</v>
      </c>
      <c r="C150" s="4" t="s">
        <v>11</v>
      </c>
      <c r="D150" s="4">
        <v>20</v>
      </c>
      <c r="E150" s="6">
        <v>16471</v>
      </c>
      <c r="F150" s="7">
        <f t="shared" si="2"/>
        <v>329420</v>
      </c>
      <c r="G150" s="17" t="s">
        <v>363</v>
      </c>
      <c r="H150" s="26"/>
      <c r="I150" s="27"/>
    </row>
    <row r="151" spans="1:9">
      <c r="A151" s="4">
        <v>149</v>
      </c>
      <c r="B151" s="5" t="s">
        <v>163</v>
      </c>
      <c r="C151" s="4" t="s">
        <v>11</v>
      </c>
      <c r="D151" s="4">
        <v>1800</v>
      </c>
      <c r="E151" s="6">
        <v>1787.37</v>
      </c>
      <c r="F151" s="7">
        <f t="shared" si="2"/>
        <v>3217266</v>
      </c>
      <c r="G151" s="17" t="s">
        <v>363</v>
      </c>
      <c r="H151" s="26"/>
      <c r="I151" s="27"/>
    </row>
    <row r="152" spans="1:9">
      <c r="A152" s="4">
        <v>150</v>
      </c>
      <c r="B152" s="5" t="s">
        <v>164</v>
      </c>
      <c r="C152" s="4" t="s">
        <v>8</v>
      </c>
      <c r="D152" s="4">
        <v>1100</v>
      </c>
      <c r="E152" s="6">
        <v>123.46</v>
      </c>
      <c r="F152" s="7">
        <f t="shared" si="2"/>
        <v>135806</v>
      </c>
      <c r="G152" s="17" t="s">
        <v>363</v>
      </c>
      <c r="H152" s="26"/>
      <c r="I152" s="27"/>
    </row>
    <row r="153" spans="1:9">
      <c r="A153" s="4">
        <v>151</v>
      </c>
      <c r="B153" s="5" t="s">
        <v>165</v>
      </c>
      <c r="C153" s="4" t="s">
        <v>11</v>
      </c>
      <c r="D153" s="4">
        <v>10.399999999999977</v>
      </c>
      <c r="E153" s="6">
        <v>1832.94</v>
      </c>
      <c r="F153" s="7">
        <f t="shared" si="2"/>
        <v>19062.575999999957</v>
      </c>
      <c r="G153" s="17" t="s">
        <v>363</v>
      </c>
      <c r="H153" s="26"/>
      <c r="I153" s="27"/>
    </row>
    <row r="154" spans="1:9">
      <c r="A154" s="4">
        <v>152</v>
      </c>
      <c r="B154" s="5" t="s">
        <v>166</v>
      </c>
      <c r="C154" s="4" t="s">
        <v>11</v>
      </c>
      <c r="D154" s="4">
        <v>2600</v>
      </c>
      <c r="E154" s="6">
        <v>1982.12</v>
      </c>
      <c r="F154" s="7">
        <f t="shared" si="2"/>
        <v>5153512</v>
      </c>
      <c r="G154" s="17" t="s">
        <v>363</v>
      </c>
      <c r="H154" s="26"/>
      <c r="I154" s="27"/>
    </row>
    <row r="155" spans="1:9">
      <c r="A155" s="4">
        <v>153</v>
      </c>
      <c r="B155" s="5" t="s">
        <v>167</v>
      </c>
      <c r="C155" s="4" t="s">
        <v>11</v>
      </c>
      <c r="D155" s="4">
        <v>2700</v>
      </c>
      <c r="E155" s="6">
        <v>508.9</v>
      </c>
      <c r="F155" s="7">
        <f t="shared" si="2"/>
        <v>1374030</v>
      </c>
      <c r="G155" s="17" t="s">
        <v>363</v>
      </c>
      <c r="H155" s="26"/>
      <c r="I155" s="27"/>
    </row>
    <row r="156" spans="1:9">
      <c r="A156" s="4">
        <v>154</v>
      </c>
      <c r="B156" s="5" t="s">
        <v>168</v>
      </c>
      <c r="C156" s="4" t="s">
        <v>11</v>
      </c>
      <c r="D156" s="4">
        <v>300</v>
      </c>
      <c r="E156" s="6">
        <v>641.78</v>
      </c>
      <c r="F156" s="7">
        <f t="shared" si="2"/>
        <v>192534</v>
      </c>
      <c r="G156" s="17" t="s">
        <v>363</v>
      </c>
      <c r="H156" s="26"/>
      <c r="I156" s="27"/>
    </row>
    <row r="157" spans="1:9">
      <c r="A157" s="4">
        <v>155</v>
      </c>
      <c r="B157" s="5" t="s">
        <v>169</v>
      </c>
      <c r="C157" s="4" t="s">
        <v>11</v>
      </c>
      <c r="D157" s="4">
        <v>800</v>
      </c>
      <c r="E157" s="6">
        <v>6452.66</v>
      </c>
      <c r="F157" s="7">
        <f t="shared" si="2"/>
        <v>5162128</v>
      </c>
      <c r="G157" s="17" t="s">
        <v>363</v>
      </c>
      <c r="H157" s="26"/>
      <c r="I157" s="27"/>
    </row>
    <row r="158" spans="1:9">
      <c r="A158" s="4">
        <v>156</v>
      </c>
      <c r="B158" s="5" t="s">
        <v>170</v>
      </c>
      <c r="C158" s="4" t="s">
        <v>55</v>
      </c>
      <c r="D158" s="4">
        <v>10</v>
      </c>
      <c r="E158" s="6">
        <v>9337.33</v>
      </c>
      <c r="F158" s="7">
        <f t="shared" si="2"/>
        <v>93373.3</v>
      </c>
      <c r="G158" s="17" t="s">
        <v>363</v>
      </c>
      <c r="H158" s="26"/>
      <c r="I158" s="27"/>
    </row>
    <row r="159" spans="1:9">
      <c r="A159" s="4">
        <v>157</v>
      </c>
      <c r="B159" s="5" t="s">
        <v>171</v>
      </c>
      <c r="C159" s="4" t="s">
        <v>8</v>
      </c>
      <c r="D159" s="4">
        <v>700</v>
      </c>
      <c r="E159" s="6">
        <v>29.88</v>
      </c>
      <c r="F159" s="7">
        <f t="shared" si="2"/>
        <v>20916</v>
      </c>
      <c r="G159" s="17" t="s">
        <v>363</v>
      </c>
      <c r="H159" s="26"/>
      <c r="I159" s="27"/>
    </row>
    <row r="160" spans="1:9">
      <c r="A160" s="4">
        <v>158</v>
      </c>
      <c r="B160" s="5" t="s">
        <v>172</v>
      </c>
      <c r="C160" s="4" t="s">
        <v>5</v>
      </c>
      <c r="D160" s="4">
        <v>11664</v>
      </c>
      <c r="E160" s="6">
        <v>32.81</v>
      </c>
      <c r="F160" s="7">
        <f t="shared" si="2"/>
        <v>382695.84</v>
      </c>
      <c r="G160" s="17" t="s">
        <v>363</v>
      </c>
      <c r="H160" s="26"/>
      <c r="I160" s="27"/>
    </row>
    <row r="161" spans="1:9">
      <c r="A161" s="4">
        <v>159</v>
      </c>
      <c r="B161" s="5" t="s">
        <v>173</v>
      </c>
      <c r="C161" s="4" t="s">
        <v>5</v>
      </c>
      <c r="D161" s="4">
        <v>7872</v>
      </c>
      <c r="E161" s="6">
        <v>1130</v>
      </c>
      <c r="F161" s="7">
        <f t="shared" si="2"/>
        <v>8895360</v>
      </c>
      <c r="G161" s="17" t="s">
        <v>363</v>
      </c>
      <c r="H161" s="26"/>
      <c r="I161" s="27"/>
    </row>
    <row r="162" spans="1:9" ht="21">
      <c r="A162" s="4">
        <v>160</v>
      </c>
      <c r="B162" s="5" t="s">
        <v>174</v>
      </c>
      <c r="C162" s="4" t="s">
        <v>33</v>
      </c>
      <c r="D162" s="4">
        <v>140</v>
      </c>
      <c r="E162" s="6">
        <v>7725.67</v>
      </c>
      <c r="F162" s="7">
        <f t="shared" si="2"/>
        <v>1081593.8</v>
      </c>
      <c r="G162" s="17" t="s">
        <v>363</v>
      </c>
      <c r="H162" s="26"/>
      <c r="I162" s="27"/>
    </row>
    <row r="163" spans="1:9">
      <c r="A163" s="4">
        <v>161</v>
      </c>
      <c r="B163" s="5" t="s">
        <v>175</v>
      </c>
      <c r="C163" s="4" t="s">
        <v>11</v>
      </c>
      <c r="D163" s="4">
        <v>50</v>
      </c>
      <c r="E163" s="6">
        <v>14975.68</v>
      </c>
      <c r="F163" s="7">
        <f t="shared" si="2"/>
        <v>748784</v>
      </c>
      <c r="G163" s="17" t="s">
        <v>363</v>
      </c>
      <c r="H163" s="26"/>
      <c r="I163" s="27"/>
    </row>
    <row r="164" spans="1:9">
      <c r="A164" s="4">
        <v>162</v>
      </c>
      <c r="B164" s="5" t="s">
        <v>176</v>
      </c>
      <c r="C164" s="4" t="s">
        <v>5</v>
      </c>
      <c r="D164" s="4">
        <v>100</v>
      </c>
      <c r="E164" s="6">
        <v>24168.639999999999</v>
      </c>
      <c r="F164" s="7">
        <f t="shared" si="2"/>
        <v>2416864</v>
      </c>
      <c r="G164" s="17" t="s">
        <v>363</v>
      </c>
      <c r="H164" s="26"/>
      <c r="I164" s="27"/>
    </row>
    <row r="165" spans="1:9">
      <c r="A165" s="4">
        <v>163</v>
      </c>
      <c r="B165" s="5" t="s">
        <v>177</v>
      </c>
      <c r="C165" s="4" t="s">
        <v>11</v>
      </c>
      <c r="D165" s="4">
        <v>7200</v>
      </c>
      <c r="E165" s="6">
        <v>189.97</v>
      </c>
      <c r="F165" s="7">
        <f t="shared" si="2"/>
        <v>1367784</v>
      </c>
      <c r="G165" s="17" t="s">
        <v>363</v>
      </c>
      <c r="H165" s="26"/>
      <c r="I165" s="27"/>
    </row>
    <row r="166" spans="1:9">
      <c r="A166" s="4">
        <v>164</v>
      </c>
      <c r="B166" s="5" t="s">
        <v>178</v>
      </c>
      <c r="C166" s="4" t="s">
        <v>8</v>
      </c>
      <c r="D166" s="4">
        <v>2200</v>
      </c>
      <c r="E166" s="6">
        <v>24.95</v>
      </c>
      <c r="F166" s="7">
        <f t="shared" si="2"/>
        <v>54890</v>
      </c>
      <c r="G166" s="17" t="s">
        <v>363</v>
      </c>
      <c r="H166" s="26"/>
      <c r="I166" s="27"/>
    </row>
    <row r="167" spans="1:9">
      <c r="A167" s="4">
        <v>165</v>
      </c>
      <c r="B167" s="5" t="s">
        <v>179</v>
      </c>
      <c r="C167" s="4" t="s">
        <v>21</v>
      </c>
      <c r="D167" s="4">
        <v>40</v>
      </c>
      <c r="E167" s="6">
        <v>68933</v>
      </c>
      <c r="F167" s="7">
        <f t="shared" si="2"/>
        <v>2757320</v>
      </c>
      <c r="G167" s="17" t="s">
        <v>363</v>
      </c>
      <c r="H167" s="26"/>
      <c r="I167" s="27"/>
    </row>
    <row r="168" spans="1:9">
      <c r="A168" s="4">
        <v>166</v>
      </c>
      <c r="B168" s="5" t="s">
        <v>180</v>
      </c>
      <c r="C168" s="4" t="s">
        <v>8</v>
      </c>
      <c r="D168" s="4">
        <v>80</v>
      </c>
      <c r="E168" s="6">
        <v>101.49</v>
      </c>
      <c r="F168" s="7">
        <f t="shared" si="2"/>
        <v>8119.2</v>
      </c>
      <c r="G168" s="17" t="s">
        <v>363</v>
      </c>
      <c r="H168" s="26"/>
      <c r="I168" s="27"/>
    </row>
    <row r="169" spans="1:9">
      <c r="A169" s="4">
        <v>167</v>
      </c>
      <c r="B169" s="5" t="s">
        <v>181</v>
      </c>
      <c r="C169" s="4" t="s">
        <v>21</v>
      </c>
      <c r="D169" s="4">
        <v>1</v>
      </c>
      <c r="E169" s="6">
        <v>1834.43</v>
      </c>
      <c r="F169" s="7">
        <f t="shared" si="2"/>
        <v>1834.43</v>
      </c>
      <c r="G169" s="17" t="s">
        <v>363</v>
      </c>
      <c r="H169" s="26"/>
      <c r="I169" s="27"/>
    </row>
    <row r="170" spans="1:9">
      <c r="A170" s="4">
        <v>168</v>
      </c>
      <c r="B170" s="5" t="s">
        <v>182</v>
      </c>
      <c r="C170" s="4" t="s">
        <v>5</v>
      </c>
      <c r="D170" s="4">
        <v>200</v>
      </c>
      <c r="E170" s="6">
        <v>1633.66</v>
      </c>
      <c r="F170" s="7">
        <f t="shared" si="2"/>
        <v>326732</v>
      </c>
      <c r="G170" s="17" t="s">
        <v>363</v>
      </c>
      <c r="H170" s="26"/>
      <c r="I170" s="27"/>
    </row>
    <row r="171" spans="1:9">
      <c r="A171" s="4">
        <v>169</v>
      </c>
      <c r="B171" s="5" t="s">
        <v>183</v>
      </c>
      <c r="C171" s="4" t="s">
        <v>21</v>
      </c>
      <c r="D171" s="4">
        <v>30</v>
      </c>
      <c r="E171" s="6">
        <v>14026</v>
      </c>
      <c r="F171" s="7">
        <f t="shared" si="2"/>
        <v>420780</v>
      </c>
      <c r="G171" s="17" t="s">
        <v>363</v>
      </c>
      <c r="H171" s="26"/>
      <c r="I171" s="27"/>
    </row>
    <row r="172" spans="1:9">
      <c r="A172" s="4">
        <v>170</v>
      </c>
      <c r="B172" s="5" t="s">
        <v>184</v>
      </c>
      <c r="C172" s="4" t="s">
        <v>11</v>
      </c>
      <c r="D172" s="4">
        <v>470</v>
      </c>
      <c r="E172" s="6">
        <v>388</v>
      </c>
      <c r="F172" s="7">
        <f t="shared" si="2"/>
        <v>182360</v>
      </c>
      <c r="G172" s="17" t="s">
        <v>363</v>
      </c>
      <c r="H172" s="26"/>
      <c r="I172" s="27"/>
    </row>
    <row r="173" spans="1:9">
      <c r="A173" s="4">
        <v>171</v>
      </c>
      <c r="B173" s="5" t="s">
        <v>185</v>
      </c>
      <c r="C173" s="4" t="s">
        <v>11</v>
      </c>
      <c r="D173" s="4">
        <v>8400</v>
      </c>
      <c r="E173" s="6">
        <v>313.2</v>
      </c>
      <c r="F173" s="7">
        <f t="shared" si="2"/>
        <v>2630880</v>
      </c>
      <c r="G173" s="17" t="s">
        <v>363</v>
      </c>
      <c r="H173" s="26"/>
      <c r="I173" s="27"/>
    </row>
    <row r="174" spans="1:9">
      <c r="A174" s="4">
        <v>172</v>
      </c>
      <c r="B174" s="5" t="s">
        <v>186</v>
      </c>
      <c r="C174" s="4" t="s">
        <v>11</v>
      </c>
      <c r="D174" s="4">
        <v>190</v>
      </c>
      <c r="E174" s="6">
        <v>17112</v>
      </c>
      <c r="F174" s="7">
        <f t="shared" si="2"/>
        <v>3251280</v>
      </c>
      <c r="G174" s="17" t="s">
        <v>363</v>
      </c>
      <c r="H174" s="26"/>
      <c r="I174" s="27"/>
    </row>
    <row r="175" spans="1:9">
      <c r="A175" s="4">
        <v>173</v>
      </c>
      <c r="B175" s="5" t="s">
        <v>187</v>
      </c>
      <c r="C175" s="4" t="s">
        <v>5</v>
      </c>
      <c r="D175" s="4">
        <v>408</v>
      </c>
      <c r="E175" s="6">
        <v>7356.51</v>
      </c>
      <c r="F175" s="7">
        <f t="shared" si="2"/>
        <v>3001456.08</v>
      </c>
      <c r="G175" s="17" t="s">
        <v>363</v>
      </c>
      <c r="H175" s="26"/>
      <c r="I175" s="27"/>
    </row>
    <row r="176" spans="1:9">
      <c r="A176" s="4">
        <v>174</v>
      </c>
      <c r="B176" s="5" t="s">
        <v>188</v>
      </c>
      <c r="C176" s="4" t="s">
        <v>11</v>
      </c>
      <c r="D176" s="4">
        <v>3048</v>
      </c>
      <c r="E176" s="6">
        <v>730.87</v>
      </c>
      <c r="F176" s="7">
        <f t="shared" si="2"/>
        <v>2227691.7600000002</v>
      </c>
      <c r="G176" s="17" t="s">
        <v>363</v>
      </c>
      <c r="H176" s="26"/>
      <c r="I176" s="27"/>
    </row>
    <row r="177" spans="1:9">
      <c r="A177" s="4">
        <v>175</v>
      </c>
      <c r="B177" s="5" t="s">
        <v>189</v>
      </c>
      <c r="C177" s="4" t="s">
        <v>5</v>
      </c>
      <c r="D177" s="4">
        <v>210</v>
      </c>
      <c r="E177" s="6">
        <v>8820.51</v>
      </c>
      <c r="F177" s="7">
        <f t="shared" si="2"/>
        <v>1852307.1</v>
      </c>
      <c r="G177" s="17" t="s">
        <v>363</v>
      </c>
      <c r="H177" s="26"/>
      <c r="I177" s="27"/>
    </row>
    <row r="178" spans="1:9">
      <c r="A178" s="4">
        <v>176</v>
      </c>
      <c r="B178" s="5" t="s">
        <v>190</v>
      </c>
      <c r="C178" s="4" t="s">
        <v>39</v>
      </c>
      <c r="D178" s="4">
        <v>200</v>
      </c>
      <c r="E178" s="6">
        <v>26440</v>
      </c>
      <c r="F178" s="7">
        <f t="shared" si="2"/>
        <v>5288000</v>
      </c>
      <c r="G178" s="17" t="s">
        <v>363</v>
      </c>
      <c r="H178" s="26"/>
      <c r="I178" s="27"/>
    </row>
    <row r="179" spans="1:9">
      <c r="A179" s="4">
        <v>177</v>
      </c>
      <c r="B179" s="5" t="s">
        <v>191</v>
      </c>
      <c r="C179" s="4" t="s">
        <v>5</v>
      </c>
      <c r="D179" s="4">
        <v>240</v>
      </c>
      <c r="E179" s="6">
        <v>1411.33</v>
      </c>
      <c r="F179" s="7">
        <f t="shared" si="2"/>
        <v>338719.19999999995</v>
      </c>
      <c r="G179" s="17" t="s">
        <v>363</v>
      </c>
      <c r="H179" s="26"/>
      <c r="I179" s="27"/>
    </row>
    <row r="180" spans="1:9">
      <c r="A180" s="4">
        <v>178</v>
      </c>
      <c r="B180" s="5" t="s">
        <v>192</v>
      </c>
      <c r="C180" s="4" t="s">
        <v>11</v>
      </c>
      <c r="D180" s="4">
        <v>1300</v>
      </c>
      <c r="E180" s="6">
        <v>1577.77</v>
      </c>
      <c r="F180" s="7">
        <f t="shared" si="2"/>
        <v>2051101</v>
      </c>
      <c r="G180" s="17" t="s">
        <v>363</v>
      </c>
      <c r="H180" s="26"/>
      <c r="I180" s="27"/>
    </row>
    <row r="181" spans="1:9" ht="21">
      <c r="A181" s="4">
        <v>179</v>
      </c>
      <c r="B181" s="5" t="s">
        <v>193</v>
      </c>
      <c r="C181" s="4" t="s">
        <v>194</v>
      </c>
      <c r="D181" s="4">
        <v>8970.0000008584357</v>
      </c>
      <c r="E181" s="6">
        <v>11781.1</v>
      </c>
      <c r="F181" s="7">
        <f t="shared" si="2"/>
        <v>105676467.01011331</v>
      </c>
      <c r="G181" s="17" t="s">
        <v>363</v>
      </c>
      <c r="H181" s="26"/>
      <c r="I181" s="27"/>
    </row>
    <row r="182" spans="1:9" ht="21">
      <c r="A182" s="4">
        <v>180</v>
      </c>
      <c r="B182" s="5" t="s">
        <v>195</v>
      </c>
      <c r="C182" s="4" t="s">
        <v>194</v>
      </c>
      <c r="D182" s="4">
        <v>1800</v>
      </c>
      <c r="E182" s="6">
        <v>14331.18</v>
      </c>
      <c r="F182" s="7">
        <f t="shared" si="2"/>
        <v>25796124</v>
      </c>
      <c r="G182" s="17" t="s">
        <v>363</v>
      </c>
      <c r="H182" s="26"/>
      <c r="I182" s="27"/>
    </row>
    <row r="183" spans="1:9">
      <c r="A183" s="4">
        <v>181</v>
      </c>
      <c r="B183" s="5" t="s">
        <v>196</v>
      </c>
      <c r="C183" s="4" t="s">
        <v>55</v>
      </c>
      <c r="D183" s="4">
        <v>270</v>
      </c>
      <c r="E183" s="6">
        <v>8948.43</v>
      </c>
      <c r="F183" s="7">
        <f t="shared" si="2"/>
        <v>2416076.1</v>
      </c>
      <c r="G183" s="17" t="s">
        <v>363</v>
      </c>
      <c r="H183" s="26"/>
      <c r="I183" s="27"/>
    </row>
    <row r="184" spans="1:9">
      <c r="A184" s="4">
        <v>182</v>
      </c>
      <c r="B184" s="5" t="s">
        <v>197</v>
      </c>
      <c r="C184" s="4" t="s">
        <v>8</v>
      </c>
      <c r="D184" s="4">
        <v>2300</v>
      </c>
      <c r="E184" s="6">
        <v>15.96</v>
      </c>
      <c r="F184" s="7">
        <f t="shared" si="2"/>
        <v>36708</v>
      </c>
      <c r="G184" s="17" t="s">
        <v>363</v>
      </c>
      <c r="H184" s="26"/>
      <c r="I184" s="27"/>
    </row>
    <row r="185" spans="1:9">
      <c r="A185" s="4">
        <v>183</v>
      </c>
      <c r="B185" s="5" t="s">
        <v>198</v>
      </c>
      <c r="C185" s="4" t="s">
        <v>21</v>
      </c>
      <c r="D185" s="4">
        <v>100</v>
      </c>
      <c r="E185" s="6">
        <v>1136.7</v>
      </c>
      <c r="F185" s="7">
        <f t="shared" si="2"/>
        <v>113670</v>
      </c>
      <c r="G185" s="17" t="s">
        <v>363</v>
      </c>
      <c r="H185" s="26"/>
      <c r="I185" s="27"/>
    </row>
    <row r="186" spans="1:9">
      <c r="A186" s="4">
        <v>184</v>
      </c>
      <c r="B186" s="5" t="s">
        <v>199</v>
      </c>
      <c r="C186" s="4" t="s">
        <v>11</v>
      </c>
      <c r="D186" s="4">
        <v>4450</v>
      </c>
      <c r="E186" s="6">
        <v>1452.96</v>
      </c>
      <c r="F186" s="7">
        <f t="shared" si="2"/>
        <v>6465672</v>
      </c>
      <c r="G186" s="17" t="s">
        <v>363</v>
      </c>
      <c r="H186" s="26"/>
      <c r="I186" s="27"/>
    </row>
    <row r="187" spans="1:9">
      <c r="A187" s="4">
        <v>185</v>
      </c>
      <c r="B187" s="5" t="s">
        <v>200</v>
      </c>
      <c r="C187" s="4" t="s">
        <v>11</v>
      </c>
      <c r="D187" s="4">
        <v>400</v>
      </c>
      <c r="E187" s="6">
        <v>8538.1200000000008</v>
      </c>
      <c r="F187" s="7">
        <f t="shared" si="2"/>
        <v>3415248.0000000005</v>
      </c>
      <c r="G187" s="17" t="s">
        <v>363</v>
      </c>
      <c r="H187" s="26"/>
      <c r="I187" s="27"/>
    </row>
    <row r="188" spans="1:9">
      <c r="A188" s="4">
        <v>186</v>
      </c>
      <c r="B188" s="5" t="s">
        <v>201</v>
      </c>
      <c r="C188" s="4" t="s">
        <v>8</v>
      </c>
      <c r="D188" s="4">
        <v>150</v>
      </c>
      <c r="E188" s="6">
        <v>25.11</v>
      </c>
      <c r="F188" s="7">
        <f t="shared" si="2"/>
        <v>3766.5</v>
      </c>
      <c r="G188" s="17" t="s">
        <v>363</v>
      </c>
      <c r="H188" s="26"/>
      <c r="I188" s="27"/>
    </row>
    <row r="189" spans="1:9">
      <c r="A189" s="4">
        <v>187</v>
      </c>
      <c r="B189" s="5" t="s">
        <v>202</v>
      </c>
      <c r="C189" s="4" t="s">
        <v>11</v>
      </c>
      <c r="D189" s="4">
        <v>30</v>
      </c>
      <c r="E189" s="6">
        <v>4455</v>
      </c>
      <c r="F189" s="7">
        <f t="shared" si="2"/>
        <v>133650</v>
      </c>
      <c r="G189" s="17" t="s">
        <v>363</v>
      </c>
      <c r="H189" s="26"/>
      <c r="I189" s="27"/>
    </row>
    <row r="190" spans="1:9">
      <c r="A190" s="4">
        <v>188</v>
      </c>
      <c r="B190" s="5" t="s">
        <v>203</v>
      </c>
      <c r="C190" s="4" t="s">
        <v>11</v>
      </c>
      <c r="D190" s="4">
        <v>10600</v>
      </c>
      <c r="E190" s="6">
        <v>931.34</v>
      </c>
      <c r="F190" s="7">
        <f t="shared" si="2"/>
        <v>9872204</v>
      </c>
      <c r="G190" s="17" t="s">
        <v>363</v>
      </c>
      <c r="H190" s="26"/>
      <c r="I190" s="27"/>
    </row>
    <row r="191" spans="1:9">
      <c r="A191" s="4">
        <v>189</v>
      </c>
      <c r="B191" s="5" t="s">
        <v>204</v>
      </c>
      <c r="C191" s="4" t="s">
        <v>8</v>
      </c>
      <c r="D191" s="4">
        <v>43000</v>
      </c>
      <c r="E191" s="6">
        <v>69.599999999999994</v>
      </c>
      <c r="F191" s="7">
        <f t="shared" si="2"/>
        <v>2992799.9999999995</v>
      </c>
      <c r="G191" s="17" t="s">
        <v>363</v>
      </c>
      <c r="H191" s="26"/>
      <c r="I191" s="27"/>
    </row>
    <row r="192" spans="1:9">
      <c r="A192" s="4">
        <v>190</v>
      </c>
      <c r="B192" s="5" t="s">
        <v>205</v>
      </c>
      <c r="C192" s="4" t="s">
        <v>11</v>
      </c>
      <c r="D192" s="4">
        <v>100</v>
      </c>
      <c r="E192" s="6">
        <v>798450</v>
      </c>
      <c r="F192" s="7">
        <f t="shared" si="2"/>
        <v>79845000</v>
      </c>
      <c r="G192" s="17" t="s">
        <v>363</v>
      </c>
      <c r="H192" s="26"/>
      <c r="I192" s="27"/>
    </row>
    <row r="193" spans="1:9">
      <c r="A193" s="4">
        <v>191</v>
      </c>
      <c r="B193" s="5" t="s">
        <v>206</v>
      </c>
      <c r="C193" s="4" t="s">
        <v>11</v>
      </c>
      <c r="D193" s="4">
        <v>20</v>
      </c>
      <c r="E193" s="6">
        <v>303947.40000000002</v>
      </c>
      <c r="F193" s="7">
        <f t="shared" si="2"/>
        <v>6078948</v>
      </c>
      <c r="G193" s="17" t="s">
        <v>363</v>
      </c>
      <c r="H193" s="26"/>
      <c r="I193" s="27"/>
    </row>
    <row r="194" spans="1:9">
      <c r="A194" s="4">
        <v>192</v>
      </c>
      <c r="B194" s="5" t="s">
        <v>207</v>
      </c>
      <c r="C194" s="4" t="s">
        <v>208</v>
      </c>
      <c r="D194" s="4">
        <v>5</v>
      </c>
      <c r="E194" s="6">
        <v>76043.41</v>
      </c>
      <c r="F194" s="7">
        <f t="shared" si="2"/>
        <v>380217.05000000005</v>
      </c>
      <c r="G194" s="17" t="s">
        <v>363</v>
      </c>
      <c r="H194" s="26"/>
      <c r="I194" s="27"/>
    </row>
    <row r="195" spans="1:9">
      <c r="A195" s="4">
        <v>193</v>
      </c>
      <c r="B195" s="5" t="s">
        <v>209</v>
      </c>
      <c r="C195" s="4" t="s">
        <v>208</v>
      </c>
      <c r="D195" s="4">
        <v>15.272727272727266</v>
      </c>
      <c r="E195" s="6">
        <v>31502</v>
      </c>
      <c r="F195" s="7">
        <f t="shared" si="2"/>
        <v>481121.45454545435</v>
      </c>
      <c r="G195" s="17" t="s">
        <v>363</v>
      </c>
      <c r="H195" s="26"/>
      <c r="I195" s="27"/>
    </row>
    <row r="196" spans="1:9">
      <c r="A196" s="4">
        <v>194</v>
      </c>
      <c r="B196" s="5" t="s">
        <v>210</v>
      </c>
      <c r="C196" s="4" t="s">
        <v>208</v>
      </c>
      <c r="D196" s="4">
        <v>50</v>
      </c>
      <c r="E196" s="6">
        <v>22878.48</v>
      </c>
      <c r="F196" s="7">
        <f t="shared" ref="F196:F259" si="3">E196*D196</f>
        <v>1143924</v>
      </c>
      <c r="G196" s="17" t="s">
        <v>363</v>
      </c>
      <c r="H196" s="26"/>
      <c r="I196" s="27"/>
    </row>
    <row r="197" spans="1:9">
      <c r="A197" s="4">
        <v>195</v>
      </c>
      <c r="B197" s="5" t="s">
        <v>211</v>
      </c>
      <c r="C197" s="4" t="s">
        <v>208</v>
      </c>
      <c r="D197" s="4">
        <v>20</v>
      </c>
      <c r="E197" s="6">
        <v>77964</v>
      </c>
      <c r="F197" s="7">
        <f t="shared" si="3"/>
        <v>1559280</v>
      </c>
      <c r="G197" s="17" t="s">
        <v>363</v>
      </c>
      <c r="H197" s="26"/>
      <c r="I197" s="27"/>
    </row>
    <row r="198" spans="1:9">
      <c r="A198" s="4">
        <v>196</v>
      </c>
      <c r="B198" s="5" t="s">
        <v>212</v>
      </c>
      <c r="C198" s="4" t="s">
        <v>208</v>
      </c>
      <c r="D198" s="4">
        <v>45</v>
      </c>
      <c r="E198" s="6">
        <v>27519.54</v>
      </c>
      <c r="F198" s="7">
        <f t="shared" si="3"/>
        <v>1238379.3</v>
      </c>
      <c r="G198" s="17" t="s">
        <v>363</v>
      </c>
      <c r="H198" s="26"/>
      <c r="I198" s="27"/>
    </row>
    <row r="199" spans="1:9">
      <c r="A199" s="4">
        <v>197</v>
      </c>
      <c r="B199" s="5" t="s">
        <v>213</v>
      </c>
      <c r="C199" s="4" t="s">
        <v>55</v>
      </c>
      <c r="D199" s="4">
        <v>20</v>
      </c>
      <c r="E199" s="6">
        <v>6052</v>
      </c>
      <c r="F199" s="7">
        <f t="shared" si="3"/>
        <v>121040</v>
      </c>
      <c r="G199" s="17" t="s">
        <v>363</v>
      </c>
      <c r="H199" s="26"/>
      <c r="I199" s="27"/>
    </row>
    <row r="200" spans="1:9">
      <c r="A200" s="4">
        <v>198</v>
      </c>
      <c r="B200" s="5" t="s">
        <v>214</v>
      </c>
      <c r="C200" s="4" t="s">
        <v>5</v>
      </c>
      <c r="D200" s="4">
        <v>69.666666666666671</v>
      </c>
      <c r="E200" s="6">
        <v>70834.34</v>
      </c>
      <c r="F200" s="7">
        <f t="shared" si="3"/>
        <v>4934792.3533333335</v>
      </c>
      <c r="G200" s="17" t="s">
        <v>363</v>
      </c>
      <c r="H200" s="26"/>
      <c r="I200" s="27"/>
    </row>
    <row r="201" spans="1:9">
      <c r="A201" s="25">
        <v>199</v>
      </c>
      <c r="B201" s="9" t="s">
        <v>215</v>
      </c>
      <c r="C201" s="25" t="s">
        <v>5</v>
      </c>
      <c r="D201" s="25">
        <v>74.72727272727272</v>
      </c>
      <c r="E201" s="10">
        <v>49000</v>
      </c>
      <c r="F201" s="10">
        <f t="shared" si="3"/>
        <v>3661636.3636363633</v>
      </c>
      <c r="G201" s="17" t="s">
        <v>363</v>
      </c>
      <c r="H201" s="27"/>
      <c r="I201" s="27"/>
    </row>
    <row r="202" spans="1:9" s="24" customFormat="1">
      <c r="A202" s="11">
        <v>200</v>
      </c>
      <c r="B202" s="12" t="s">
        <v>216</v>
      </c>
      <c r="C202" s="11" t="s">
        <v>5</v>
      </c>
      <c r="D202" s="11">
        <v>126</v>
      </c>
      <c r="E202" s="13">
        <v>65000</v>
      </c>
      <c r="F202" s="13">
        <f t="shared" si="3"/>
        <v>8190000</v>
      </c>
      <c r="G202" s="14" t="s">
        <v>364</v>
      </c>
      <c r="H202" s="29"/>
      <c r="I202" s="29"/>
    </row>
    <row r="203" spans="1:9" s="24" customFormat="1">
      <c r="A203" s="11">
        <v>201</v>
      </c>
      <c r="B203" s="12" t="s">
        <v>217</v>
      </c>
      <c r="C203" s="11" t="s">
        <v>5</v>
      </c>
      <c r="D203" s="11">
        <v>418</v>
      </c>
      <c r="E203" s="13">
        <v>122000</v>
      </c>
      <c r="F203" s="13">
        <f t="shared" si="3"/>
        <v>50996000</v>
      </c>
      <c r="G203" s="14" t="s">
        <v>364</v>
      </c>
      <c r="H203" s="29"/>
      <c r="I203" s="29"/>
    </row>
    <row r="204" spans="1:9" s="24" customFormat="1">
      <c r="A204" s="11">
        <v>202</v>
      </c>
      <c r="B204" s="12" t="s">
        <v>218</v>
      </c>
      <c r="C204" s="11" t="s">
        <v>5</v>
      </c>
      <c r="D204" s="11">
        <v>163.18181818181819</v>
      </c>
      <c r="E204" s="13">
        <v>143000</v>
      </c>
      <c r="F204" s="13">
        <f t="shared" si="3"/>
        <v>23335000</v>
      </c>
      <c r="G204" s="14" t="s">
        <v>364</v>
      </c>
      <c r="H204" s="29"/>
      <c r="I204" s="29"/>
    </row>
    <row r="205" spans="1:9" s="24" customFormat="1">
      <c r="A205" s="11">
        <v>203</v>
      </c>
      <c r="B205" s="12" t="s">
        <v>219</v>
      </c>
      <c r="C205" s="11" t="s">
        <v>5</v>
      </c>
      <c r="D205" s="11">
        <v>550</v>
      </c>
      <c r="E205" s="13">
        <v>98000</v>
      </c>
      <c r="F205" s="13">
        <f t="shared" si="3"/>
        <v>53900000</v>
      </c>
      <c r="G205" s="14" t="s">
        <v>364</v>
      </c>
      <c r="H205" s="29"/>
      <c r="I205" s="29"/>
    </row>
    <row r="206" spans="1:9">
      <c r="A206" s="4">
        <v>204</v>
      </c>
      <c r="B206" s="5" t="s">
        <v>220</v>
      </c>
      <c r="C206" s="4" t="s">
        <v>5</v>
      </c>
      <c r="D206" s="4">
        <v>10</v>
      </c>
      <c r="E206" s="6">
        <v>3180</v>
      </c>
      <c r="F206" s="7">
        <f t="shared" si="3"/>
        <v>31800</v>
      </c>
      <c r="G206" s="17" t="s">
        <v>363</v>
      </c>
      <c r="H206" s="26"/>
      <c r="I206" s="27"/>
    </row>
    <row r="207" spans="1:9">
      <c r="A207" s="4">
        <v>205</v>
      </c>
      <c r="B207" s="5" t="s">
        <v>221</v>
      </c>
      <c r="C207" s="4" t="s">
        <v>8</v>
      </c>
      <c r="D207" s="4">
        <v>50</v>
      </c>
      <c r="E207" s="6">
        <v>104.84</v>
      </c>
      <c r="F207" s="7">
        <f t="shared" si="3"/>
        <v>5242</v>
      </c>
      <c r="G207" s="17" t="s">
        <v>363</v>
      </c>
      <c r="H207" s="26"/>
      <c r="I207" s="27"/>
    </row>
    <row r="208" spans="1:9">
      <c r="A208" s="4">
        <v>206</v>
      </c>
      <c r="B208" s="5" t="s">
        <v>222</v>
      </c>
      <c r="C208" s="4" t="s">
        <v>11</v>
      </c>
      <c r="D208" s="4">
        <v>10</v>
      </c>
      <c r="E208" s="6">
        <v>27845.81</v>
      </c>
      <c r="F208" s="7">
        <f t="shared" si="3"/>
        <v>278458.10000000003</v>
      </c>
      <c r="G208" s="17" t="s">
        <v>363</v>
      </c>
      <c r="H208" s="26"/>
      <c r="I208" s="27"/>
    </row>
    <row r="209" spans="1:9">
      <c r="A209" s="4">
        <v>207</v>
      </c>
      <c r="B209" s="5" t="s">
        <v>223</v>
      </c>
      <c r="C209" s="4" t="s">
        <v>39</v>
      </c>
      <c r="D209" s="4">
        <v>200</v>
      </c>
      <c r="E209" s="6">
        <v>1986.24</v>
      </c>
      <c r="F209" s="7">
        <f t="shared" si="3"/>
        <v>397248</v>
      </c>
      <c r="G209" s="17" t="s">
        <v>363</v>
      </c>
      <c r="H209" s="26"/>
      <c r="I209" s="27"/>
    </row>
    <row r="210" spans="1:9">
      <c r="A210" s="4">
        <v>208</v>
      </c>
      <c r="B210" s="5" t="s">
        <v>224</v>
      </c>
      <c r="C210" s="4" t="s">
        <v>8</v>
      </c>
      <c r="D210" s="4">
        <v>70</v>
      </c>
      <c r="E210" s="6">
        <v>470.6</v>
      </c>
      <c r="F210" s="7">
        <f t="shared" si="3"/>
        <v>32942</v>
      </c>
      <c r="G210" s="17" t="s">
        <v>363</v>
      </c>
      <c r="H210" s="26"/>
      <c r="I210" s="27"/>
    </row>
    <row r="211" spans="1:9">
      <c r="A211" s="4">
        <v>209</v>
      </c>
      <c r="B211" s="5" t="s">
        <v>225</v>
      </c>
      <c r="C211" s="4" t="s">
        <v>8</v>
      </c>
      <c r="D211" s="4">
        <v>900</v>
      </c>
      <c r="E211" s="6">
        <v>593.05999999999995</v>
      </c>
      <c r="F211" s="7">
        <f t="shared" si="3"/>
        <v>533754</v>
      </c>
      <c r="G211" s="17" t="s">
        <v>363</v>
      </c>
      <c r="H211" s="26"/>
      <c r="I211" s="27"/>
    </row>
    <row r="212" spans="1:9">
      <c r="A212" s="4">
        <v>210</v>
      </c>
      <c r="B212" s="5" t="s">
        <v>226</v>
      </c>
      <c r="C212" s="4" t="s">
        <v>8</v>
      </c>
      <c r="D212" s="4">
        <v>350</v>
      </c>
      <c r="E212" s="6">
        <v>207.77</v>
      </c>
      <c r="F212" s="7">
        <f t="shared" si="3"/>
        <v>72719.5</v>
      </c>
      <c r="G212" s="17" t="s">
        <v>363</v>
      </c>
      <c r="H212" s="26"/>
      <c r="I212" s="27"/>
    </row>
    <row r="213" spans="1:9">
      <c r="A213" s="4">
        <v>211</v>
      </c>
      <c r="B213" s="5" t="s">
        <v>227</v>
      </c>
      <c r="C213" s="4" t="s">
        <v>8</v>
      </c>
      <c r="D213" s="4">
        <v>50</v>
      </c>
      <c r="E213" s="6">
        <v>770.17</v>
      </c>
      <c r="F213" s="7">
        <f t="shared" si="3"/>
        <v>38508.5</v>
      </c>
      <c r="G213" s="17" t="s">
        <v>363</v>
      </c>
      <c r="H213" s="26"/>
      <c r="I213" s="27"/>
    </row>
    <row r="214" spans="1:9">
      <c r="A214" s="4">
        <v>212</v>
      </c>
      <c r="B214" s="5" t="s">
        <v>228</v>
      </c>
      <c r="C214" s="4" t="s">
        <v>5</v>
      </c>
      <c r="D214" s="4">
        <v>10</v>
      </c>
      <c r="E214" s="6">
        <v>7045.32</v>
      </c>
      <c r="F214" s="7">
        <f t="shared" si="3"/>
        <v>70453.2</v>
      </c>
      <c r="G214" s="17" t="s">
        <v>363</v>
      </c>
      <c r="H214" s="26"/>
      <c r="I214" s="27"/>
    </row>
    <row r="215" spans="1:9">
      <c r="A215" s="4">
        <v>213</v>
      </c>
      <c r="B215" s="5" t="s">
        <v>229</v>
      </c>
      <c r="C215" s="4" t="s">
        <v>160</v>
      </c>
      <c r="D215" s="4">
        <v>360</v>
      </c>
      <c r="E215" s="6">
        <v>139781.12</v>
      </c>
      <c r="F215" s="7">
        <f t="shared" si="3"/>
        <v>50321203.199999996</v>
      </c>
      <c r="G215" s="17" t="s">
        <v>363</v>
      </c>
      <c r="H215" s="26"/>
      <c r="I215" s="27"/>
    </row>
    <row r="216" spans="1:9">
      <c r="A216" s="4">
        <v>214</v>
      </c>
      <c r="B216" s="5" t="s">
        <v>230</v>
      </c>
      <c r="C216" s="4" t="s">
        <v>8</v>
      </c>
      <c r="D216" s="4">
        <v>20</v>
      </c>
      <c r="E216" s="6">
        <v>35626.839999999997</v>
      </c>
      <c r="F216" s="7">
        <f t="shared" si="3"/>
        <v>712536.79999999993</v>
      </c>
      <c r="G216" s="17" t="s">
        <v>363</v>
      </c>
      <c r="H216" s="26"/>
      <c r="I216" s="27"/>
    </row>
    <row r="217" spans="1:9">
      <c r="A217" s="4">
        <v>215</v>
      </c>
      <c r="B217" s="5" t="s">
        <v>231</v>
      </c>
      <c r="C217" s="4" t="s">
        <v>55</v>
      </c>
      <c r="D217" s="4">
        <v>5</v>
      </c>
      <c r="E217" s="6">
        <v>1834317</v>
      </c>
      <c r="F217" s="7">
        <f t="shared" si="3"/>
        <v>9171585</v>
      </c>
      <c r="G217" s="17" t="s">
        <v>363</v>
      </c>
      <c r="H217" s="26"/>
      <c r="I217" s="27"/>
    </row>
    <row r="218" spans="1:9">
      <c r="A218" s="4">
        <v>216</v>
      </c>
      <c r="B218" s="5" t="s">
        <v>232</v>
      </c>
      <c r="C218" s="4" t="s">
        <v>8</v>
      </c>
      <c r="D218" s="4">
        <v>700</v>
      </c>
      <c r="E218" s="6">
        <v>57.67</v>
      </c>
      <c r="F218" s="7">
        <f t="shared" si="3"/>
        <v>40369</v>
      </c>
      <c r="G218" s="17" t="s">
        <v>363</v>
      </c>
      <c r="H218" s="26"/>
      <c r="I218" s="27"/>
    </row>
    <row r="219" spans="1:9">
      <c r="A219" s="4">
        <v>217</v>
      </c>
      <c r="B219" s="5" t="s">
        <v>233</v>
      </c>
      <c r="C219" s="4" t="s">
        <v>8</v>
      </c>
      <c r="D219" s="4">
        <v>2500</v>
      </c>
      <c r="E219" s="6">
        <v>31.83</v>
      </c>
      <c r="F219" s="7">
        <f t="shared" si="3"/>
        <v>79575</v>
      </c>
      <c r="G219" s="17" t="s">
        <v>363</v>
      </c>
      <c r="H219" s="26"/>
      <c r="I219" s="27"/>
    </row>
    <row r="220" spans="1:9">
      <c r="A220" s="4">
        <v>218</v>
      </c>
      <c r="B220" s="5" t="s">
        <v>234</v>
      </c>
      <c r="C220" s="4" t="s">
        <v>21</v>
      </c>
      <c r="D220" s="4">
        <v>820</v>
      </c>
      <c r="E220" s="6">
        <v>6540.33</v>
      </c>
      <c r="F220" s="7">
        <f t="shared" si="3"/>
        <v>5363070.5999999996</v>
      </c>
      <c r="G220" s="17" t="s">
        <v>363</v>
      </c>
      <c r="H220" s="26"/>
      <c r="I220" s="27"/>
    </row>
    <row r="221" spans="1:9">
      <c r="A221" s="4">
        <v>219</v>
      </c>
      <c r="B221" s="5" t="s">
        <v>235</v>
      </c>
      <c r="C221" s="4" t="s">
        <v>5</v>
      </c>
      <c r="D221" s="4">
        <v>20</v>
      </c>
      <c r="E221" s="6">
        <v>38623.910000000003</v>
      </c>
      <c r="F221" s="7">
        <f t="shared" si="3"/>
        <v>772478.20000000007</v>
      </c>
      <c r="G221" s="17" t="s">
        <v>363</v>
      </c>
      <c r="H221" s="26"/>
      <c r="I221" s="27"/>
    </row>
    <row r="222" spans="1:9">
      <c r="A222" s="4">
        <v>220</v>
      </c>
      <c r="B222" s="5" t="s">
        <v>236</v>
      </c>
      <c r="C222" s="4" t="s">
        <v>55</v>
      </c>
      <c r="D222" s="4">
        <v>170</v>
      </c>
      <c r="E222" s="6">
        <v>7789.99</v>
      </c>
      <c r="F222" s="7">
        <f t="shared" si="3"/>
        <v>1324298.3</v>
      </c>
      <c r="G222" s="17" t="s">
        <v>363</v>
      </c>
      <c r="H222" s="26"/>
      <c r="I222" s="27"/>
    </row>
    <row r="223" spans="1:9">
      <c r="A223" s="4">
        <v>221</v>
      </c>
      <c r="B223" s="5" t="s">
        <v>237</v>
      </c>
      <c r="C223" s="4" t="s">
        <v>55</v>
      </c>
      <c r="D223" s="4">
        <v>1520</v>
      </c>
      <c r="E223" s="6">
        <v>5747.47</v>
      </c>
      <c r="F223" s="7">
        <f t="shared" si="3"/>
        <v>8736154.4000000004</v>
      </c>
      <c r="G223" s="17" t="s">
        <v>363</v>
      </c>
      <c r="H223" s="26"/>
      <c r="I223" s="27"/>
    </row>
    <row r="224" spans="1:9">
      <c r="A224" s="4">
        <v>222</v>
      </c>
      <c r="B224" s="5" t="s">
        <v>238</v>
      </c>
      <c r="C224" s="4" t="s">
        <v>33</v>
      </c>
      <c r="D224" s="4">
        <v>40</v>
      </c>
      <c r="E224" s="6">
        <v>64570.32</v>
      </c>
      <c r="F224" s="7">
        <f t="shared" si="3"/>
        <v>2582812.7999999998</v>
      </c>
      <c r="G224" s="17" t="s">
        <v>363</v>
      </c>
      <c r="H224" s="26"/>
      <c r="I224" s="27"/>
    </row>
    <row r="225" spans="1:9">
      <c r="A225" s="4">
        <v>223</v>
      </c>
      <c r="B225" s="5" t="s">
        <v>239</v>
      </c>
      <c r="C225" s="4" t="s">
        <v>8</v>
      </c>
      <c r="D225" s="4">
        <v>1500</v>
      </c>
      <c r="E225" s="6">
        <v>42.59</v>
      </c>
      <c r="F225" s="7">
        <f t="shared" si="3"/>
        <v>63885.000000000007</v>
      </c>
      <c r="G225" s="17" t="s">
        <v>363</v>
      </c>
      <c r="H225" s="26"/>
      <c r="I225" s="27"/>
    </row>
    <row r="226" spans="1:9">
      <c r="A226" s="4">
        <v>224</v>
      </c>
      <c r="B226" s="5" t="s">
        <v>240</v>
      </c>
      <c r="C226" s="4" t="s">
        <v>8</v>
      </c>
      <c r="D226" s="4">
        <v>3300</v>
      </c>
      <c r="E226" s="6">
        <v>957.5</v>
      </c>
      <c r="F226" s="7">
        <f t="shared" si="3"/>
        <v>3159750</v>
      </c>
      <c r="G226" s="17" t="s">
        <v>363</v>
      </c>
      <c r="H226" s="26"/>
      <c r="I226" s="27"/>
    </row>
    <row r="227" spans="1:9">
      <c r="A227" s="4">
        <v>225</v>
      </c>
      <c r="B227" s="5" t="s">
        <v>241</v>
      </c>
      <c r="C227" s="4" t="s">
        <v>8</v>
      </c>
      <c r="D227" s="4">
        <v>13900</v>
      </c>
      <c r="E227" s="6">
        <v>22.02</v>
      </c>
      <c r="F227" s="7">
        <f t="shared" si="3"/>
        <v>306078</v>
      </c>
      <c r="G227" s="17" t="s">
        <v>363</v>
      </c>
      <c r="H227" s="26"/>
      <c r="I227" s="27"/>
    </row>
    <row r="228" spans="1:9">
      <c r="A228" s="4">
        <v>226</v>
      </c>
      <c r="B228" s="5" t="s">
        <v>242</v>
      </c>
      <c r="C228" s="4" t="s">
        <v>5</v>
      </c>
      <c r="D228" s="4">
        <v>400</v>
      </c>
      <c r="E228" s="6">
        <v>1346.86</v>
      </c>
      <c r="F228" s="7">
        <f t="shared" si="3"/>
        <v>538744</v>
      </c>
      <c r="G228" s="17" t="s">
        <v>363</v>
      </c>
      <c r="H228" s="26"/>
      <c r="I228" s="27"/>
    </row>
    <row r="229" spans="1:9">
      <c r="A229" s="4">
        <v>227</v>
      </c>
      <c r="B229" s="5" t="s">
        <v>243</v>
      </c>
      <c r="C229" s="4" t="s">
        <v>8</v>
      </c>
      <c r="D229" s="4">
        <v>700</v>
      </c>
      <c r="E229" s="6">
        <v>319.24</v>
      </c>
      <c r="F229" s="7">
        <f t="shared" si="3"/>
        <v>223468</v>
      </c>
      <c r="G229" s="17" t="s">
        <v>363</v>
      </c>
      <c r="H229" s="26"/>
      <c r="I229" s="27"/>
    </row>
    <row r="230" spans="1:9">
      <c r="A230" s="4">
        <v>228</v>
      </c>
      <c r="B230" s="5" t="s">
        <v>244</v>
      </c>
      <c r="C230" s="4" t="s">
        <v>8</v>
      </c>
      <c r="D230" s="4">
        <v>14750</v>
      </c>
      <c r="E230" s="6">
        <v>29.04</v>
      </c>
      <c r="F230" s="7">
        <f t="shared" si="3"/>
        <v>428340</v>
      </c>
      <c r="G230" s="17" t="s">
        <v>363</v>
      </c>
      <c r="H230" s="26"/>
      <c r="I230" s="27"/>
    </row>
    <row r="231" spans="1:9">
      <c r="A231" s="4">
        <v>229</v>
      </c>
      <c r="B231" s="5" t="s">
        <v>245</v>
      </c>
      <c r="C231" s="4" t="s">
        <v>33</v>
      </c>
      <c r="D231" s="4">
        <v>900</v>
      </c>
      <c r="E231" s="6">
        <v>12802.31</v>
      </c>
      <c r="F231" s="7">
        <f t="shared" si="3"/>
        <v>11522079</v>
      </c>
      <c r="G231" s="17" t="s">
        <v>363</v>
      </c>
      <c r="H231" s="26"/>
      <c r="I231" s="27"/>
    </row>
    <row r="232" spans="1:9">
      <c r="A232" s="4">
        <v>230</v>
      </c>
      <c r="B232" s="5" t="s">
        <v>246</v>
      </c>
      <c r="C232" s="4" t="s">
        <v>11</v>
      </c>
      <c r="D232" s="4">
        <v>300</v>
      </c>
      <c r="E232" s="6">
        <v>1925.12</v>
      </c>
      <c r="F232" s="7">
        <f t="shared" si="3"/>
        <v>577536</v>
      </c>
      <c r="G232" s="17" t="s">
        <v>363</v>
      </c>
      <c r="H232" s="26"/>
      <c r="I232" s="27"/>
    </row>
    <row r="233" spans="1:9">
      <c r="A233" s="4">
        <v>231</v>
      </c>
      <c r="B233" s="5" t="s">
        <v>247</v>
      </c>
      <c r="C233" s="4" t="s">
        <v>55</v>
      </c>
      <c r="D233" s="4">
        <v>3200</v>
      </c>
      <c r="E233" s="6">
        <v>10632.15</v>
      </c>
      <c r="F233" s="7">
        <f t="shared" si="3"/>
        <v>34022880</v>
      </c>
      <c r="G233" s="17" t="s">
        <v>363</v>
      </c>
      <c r="H233" s="26"/>
      <c r="I233" s="27"/>
    </row>
    <row r="234" spans="1:9">
      <c r="A234" s="4">
        <v>232</v>
      </c>
      <c r="B234" s="5" t="s">
        <v>248</v>
      </c>
      <c r="C234" s="4" t="s">
        <v>55</v>
      </c>
      <c r="D234" s="4">
        <v>1800</v>
      </c>
      <c r="E234" s="6">
        <v>10828.29</v>
      </c>
      <c r="F234" s="7">
        <f t="shared" si="3"/>
        <v>19490922</v>
      </c>
      <c r="G234" s="17" t="s">
        <v>363</v>
      </c>
      <c r="H234" s="26"/>
      <c r="I234" s="27"/>
    </row>
    <row r="235" spans="1:9">
      <c r="A235" s="4">
        <v>233</v>
      </c>
      <c r="B235" s="5" t="s">
        <v>249</v>
      </c>
      <c r="C235" s="4" t="s">
        <v>8</v>
      </c>
      <c r="D235" s="4">
        <v>200</v>
      </c>
      <c r="E235" s="6">
        <v>431</v>
      </c>
      <c r="F235" s="7">
        <f t="shared" si="3"/>
        <v>86200</v>
      </c>
      <c r="G235" s="17" t="s">
        <v>363</v>
      </c>
      <c r="H235" s="26"/>
      <c r="I235" s="27"/>
    </row>
    <row r="236" spans="1:9">
      <c r="A236" s="4">
        <v>234</v>
      </c>
      <c r="B236" s="5" t="s">
        <v>250</v>
      </c>
      <c r="C236" s="4" t="s">
        <v>11</v>
      </c>
      <c r="D236" s="4">
        <v>80</v>
      </c>
      <c r="E236" s="6">
        <v>4920.63</v>
      </c>
      <c r="F236" s="7">
        <f t="shared" si="3"/>
        <v>393650.4</v>
      </c>
      <c r="G236" s="17" t="s">
        <v>363</v>
      </c>
      <c r="H236" s="26"/>
      <c r="I236" s="27"/>
    </row>
    <row r="237" spans="1:9">
      <c r="A237" s="4">
        <v>235</v>
      </c>
      <c r="B237" s="5" t="s">
        <v>251</v>
      </c>
      <c r="C237" s="4" t="s">
        <v>11</v>
      </c>
      <c r="D237" s="4">
        <v>170</v>
      </c>
      <c r="E237" s="6">
        <v>4447.91</v>
      </c>
      <c r="F237" s="7">
        <f t="shared" si="3"/>
        <v>756144.7</v>
      </c>
      <c r="G237" s="17" t="s">
        <v>363</v>
      </c>
      <c r="H237" s="26"/>
      <c r="I237" s="27"/>
    </row>
    <row r="238" spans="1:9">
      <c r="A238" s="4">
        <v>236</v>
      </c>
      <c r="B238" s="5" t="s">
        <v>252</v>
      </c>
      <c r="C238" s="4" t="s">
        <v>8</v>
      </c>
      <c r="D238" s="4">
        <v>20600</v>
      </c>
      <c r="E238" s="6">
        <v>106.84</v>
      </c>
      <c r="F238" s="7">
        <f t="shared" si="3"/>
        <v>2200904</v>
      </c>
      <c r="G238" s="17" t="s">
        <v>363</v>
      </c>
      <c r="H238" s="26"/>
      <c r="I238" s="27"/>
    </row>
    <row r="239" spans="1:9">
      <c r="A239" s="4">
        <v>237</v>
      </c>
      <c r="B239" s="5" t="s">
        <v>253</v>
      </c>
      <c r="C239" s="4" t="s">
        <v>8</v>
      </c>
      <c r="D239" s="4">
        <v>2200</v>
      </c>
      <c r="E239" s="6">
        <v>26.14</v>
      </c>
      <c r="F239" s="7">
        <f t="shared" si="3"/>
        <v>57508</v>
      </c>
      <c r="G239" s="17" t="s">
        <v>363</v>
      </c>
      <c r="H239" s="26"/>
      <c r="I239" s="27"/>
    </row>
    <row r="240" spans="1:9">
      <c r="A240" s="4">
        <v>238</v>
      </c>
      <c r="B240" s="15" t="s">
        <v>254</v>
      </c>
      <c r="C240" s="4" t="s">
        <v>11</v>
      </c>
      <c r="D240" s="4">
        <v>16800</v>
      </c>
      <c r="E240" s="6">
        <v>218.65</v>
      </c>
      <c r="F240" s="7">
        <f t="shared" si="3"/>
        <v>3673320</v>
      </c>
      <c r="G240" s="17" t="s">
        <v>363</v>
      </c>
      <c r="H240" s="26"/>
      <c r="I240" s="27"/>
    </row>
    <row r="241" spans="1:9">
      <c r="A241" s="4">
        <v>239</v>
      </c>
      <c r="B241" s="15" t="s">
        <v>255</v>
      </c>
      <c r="C241" s="4" t="s">
        <v>5</v>
      </c>
      <c r="D241" s="4">
        <v>10</v>
      </c>
      <c r="E241" s="6">
        <v>1031.82</v>
      </c>
      <c r="F241" s="7">
        <f t="shared" si="3"/>
        <v>10318.199999999999</v>
      </c>
      <c r="G241" s="17" t="s">
        <v>363</v>
      </c>
      <c r="H241" s="26"/>
      <c r="I241" s="27"/>
    </row>
    <row r="242" spans="1:9">
      <c r="A242" s="4">
        <v>240</v>
      </c>
      <c r="B242" s="15" t="s">
        <v>256</v>
      </c>
      <c r="C242" s="4" t="s">
        <v>11</v>
      </c>
      <c r="D242" s="4">
        <v>10</v>
      </c>
      <c r="E242" s="6">
        <v>8033.43</v>
      </c>
      <c r="F242" s="7">
        <f t="shared" si="3"/>
        <v>80334.3</v>
      </c>
      <c r="G242" s="17" t="s">
        <v>363</v>
      </c>
      <c r="H242" s="26"/>
      <c r="I242" s="27"/>
    </row>
    <row r="243" spans="1:9">
      <c r="A243" s="4">
        <v>241</v>
      </c>
      <c r="B243" s="15" t="s">
        <v>257</v>
      </c>
      <c r="C243" s="4" t="s">
        <v>8</v>
      </c>
      <c r="D243" s="4">
        <v>100</v>
      </c>
      <c r="E243" s="6">
        <v>654</v>
      </c>
      <c r="F243" s="7">
        <f t="shared" si="3"/>
        <v>65400</v>
      </c>
      <c r="G243" s="17" t="s">
        <v>363</v>
      </c>
      <c r="H243" s="26"/>
      <c r="I243" s="27"/>
    </row>
    <row r="244" spans="1:9">
      <c r="A244" s="4">
        <v>242</v>
      </c>
      <c r="B244" s="15" t="s">
        <v>258</v>
      </c>
      <c r="C244" s="4" t="s">
        <v>8</v>
      </c>
      <c r="D244" s="4">
        <v>50</v>
      </c>
      <c r="E244" s="6">
        <v>718</v>
      </c>
      <c r="F244" s="7">
        <f t="shared" si="3"/>
        <v>35900</v>
      </c>
      <c r="G244" s="17" t="s">
        <v>363</v>
      </c>
      <c r="H244" s="26"/>
      <c r="I244" s="27"/>
    </row>
    <row r="245" spans="1:9">
      <c r="A245" s="4">
        <v>243</v>
      </c>
      <c r="B245" s="15" t="s">
        <v>259</v>
      </c>
      <c r="C245" s="4" t="s">
        <v>8</v>
      </c>
      <c r="D245" s="4">
        <v>2100</v>
      </c>
      <c r="E245" s="6">
        <v>21.44</v>
      </c>
      <c r="F245" s="7">
        <f t="shared" si="3"/>
        <v>45024</v>
      </c>
      <c r="G245" s="17" t="s">
        <v>363</v>
      </c>
      <c r="H245" s="26"/>
      <c r="I245" s="27"/>
    </row>
    <row r="246" spans="1:9">
      <c r="A246" s="4">
        <v>244</v>
      </c>
      <c r="B246" s="15" t="s">
        <v>260</v>
      </c>
      <c r="C246" s="4" t="s">
        <v>8</v>
      </c>
      <c r="D246" s="4">
        <v>20</v>
      </c>
      <c r="E246" s="6">
        <v>265.39999999999998</v>
      </c>
      <c r="F246" s="7">
        <f t="shared" si="3"/>
        <v>5308</v>
      </c>
      <c r="G246" s="17" t="s">
        <v>363</v>
      </c>
      <c r="H246" s="26"/>
      <c r="I246" s="27"/>
    </row>
    <row r="247" spans="1:9">
      <c r="A247" s="4">
        <v>245</v>
      </c>
      <c r="B247" s="15" t="s">
        <v>261</v>
      </c>
      <c r="C247" s="4" t="s">
        <v>5</v>
      </c>
      <c r="D247" s="4">
        <v>270</v>
      </c>
      <c r="E247" s="6">
        <v>2794.39</v>
      </c>
      <c r="F247" s="7">
        <f t="shared" si="3"/>
        <v>754485.29999999993</v>
      </c>
      <c r="G247" s="17" t="s">
        <v>363</v>
      </c>
      <c r="H247" s="26"/>
      <c r="I247" s="27"/>
    </row>
    <row r="248" spans="1:9">
      <c r="A248" s="4">
        <v>246</v>
      </c>
      <c r="B248" s="15" t="s">
        <v>262</v>
      </c>
      <c r="C248" s="4" t="s">
        <v>11</v>
      </c>
      <c r="D248" s="4">
        <v>2900</v>
      </c>
      <c r="E248" s="6">
        <v>1347.04</v>
      </c>
      <c r="F248" s="7">
        <f t="shared" si="3"/>
        <v>3906416</v>
      </c>
      <c r="G248" s="17" t="s">
        <v>363</v>
      </c>
      <c r="H248" s="26"/>
      <c r="I248" s="27"/>
    </row>
    <row r="249" spans="1:9">
      <c r="A249" s="4">
        <v>247</v>
      </c>
      <c r="B249" s="15" t="s">
        <v>263</v>
      </c>
      <c r="C249" s="4" t="s">
        <v>11</v>
      </c>
      <c r="D249" s="4">
        <v>6000</v>
      </c>
      <c r="E249" s="6">
        <v>1226.6600000000001</v>
      </c>
      <c r="F249" s="7">
        <f t="shared" si="3"/>
        <v>7359960.0000000009</v>
      </c>
      <c r="G249" s="17" t="s">
        <v>363</v>
      </c>
      <c r="H249" s="26"/>
      <c r="I249" s="27"/>
    </row>
    <row r="250" spans="1:9">
      <c r="A250" s="4">
        <v>248</v>
      </c>
      <c r="B250" s="15" t="s">
        <v>264</v>
      </c>
      <c r="C250" s="4" t="s">
        <v>11</v>
      </c>
      <c r="D250" s="4">
        <v>10</v>
      </c>
      <c r="E250" s="6">
        <v>26816.639999999999</v>
      </c>
      <c r="F250" s="7">
        <f t="shared" si="3"/>
        <v>268166.40000000002</v>
      </c>
      <c r="G250" s="17" t="s">
        <v>363</v>
      </c>
      <c r="H250" s="26"/>
      <c r="I250" s="27"/>
    </row>
    <row r="251" spans="1:9">
      <c r="A251" s="4">
        <v>249</v>
      </c>
      <c r="B251" s="15" t="s">
        <v>265</v>
      </c>
      <c r="C251" s="4" t="s">
        <v>8</v>
      </c>
      <c r="D251" s="4">
        <v>1350</v>
      </c>
      <c r="E251" s="6">
        <v>1576.23</v>
      </c>
      <c r="F251" s="7">
        <f t="shared" si="3"/>
        <v>2127910.5</v>
      </c>
      <c r="G251" s="17" t="s">
        <v>363</v>
      </c>
      <c r="H251" s="26"/>
      <c r="I251" s="27"/>
    </row>
    <row r="252" spans="1:9">
      <c r="A252" s="4">
        <v>250</v>
      </c>
      <c r="B252" s="15" t="s">
        <v>266</v>
      </c>
      <c r="C252" s="4" t="s">
        <v>8</v>
      </c>
      <c r="D252" s="4">
        <v>150</v>
      </c>
      <c r="E252" s="6">
        <v>4589.1899999999996</v>
      </c>
      <c r="F252" s="7">
        <f t="shared" si="3"/>
        <v>688378.49999999988</v>
      </c>
      <c r="G252" s="17" t="s">
        <v>363</v>
      </c>
      <c r="H252" s="26"/>
      <c r="I252" s="27"/>
    </row>
    <row r="253" spans="1:9">
      <c r="A253" s="4">
        <v>251</v>
      </c>
      <c r="B253" s="15" t="s">
        <v>267</v>
      </c>
      <c r="C253" s="4" t="s">
        <v>11</v>
      </c>
      <c r="D253" s="4">
        <v>1250</v>
      </c>
      <c r="E253" s="6">
        <v>1199.79</v>
      </c>
      <c r="F253" s="7">
        <f t="shared" si="3"/>
        <v>1499737.5</v>
      </c>
      <c r="G253" s="17" t="s">
        <v>363</v>
      </c>
      <c r="H253" s="26"/>
      <c r="I253" s="27"/>
    </row>
    <row r="254" spans="1:9">
      <c r="A254" s="4">
        <v>252</v>
      </c>
      <c r="B254" s="15" t="s">
        <v>268</v>
      </c>
      <c r="C254" s="4" t="s">
        <v>5</v>
      </c>
      <c r="D254" s="4">
        <v>60</v>
      </c>
      <c r="E254" s="6">
        <v>18300</v>
      </c>
      <c r="F254" s="7">
        <f t="shared" si="3"/>
        <v>1098000</v>
      </c>
      <c r="G254" s="17" t="s">
        <v>363</v>
      </c>
      <c r="H254" s="26"/>
      <c r="I254" s="27"/>
    </row>
    <row r="255" spans="1:9">
      <c r="A255" s="4">
        <v>253</v>
      </c>
      <c r="B255" s="15" t="s">
        <v>269</v>
      </c>
      <c r="C255" s="4" t="s">
        <v>5</v>
      </c>
      <c r="D255" s="4">
        <v>60</v>
      </c>
      <c r="E255" s="6">
        <v>77190.5</v>
      </c>
      <c r="F255" s="7">
        <f t="shared" si="3"/>
        <v>4631430</v>
      </c>
      <c r="G255" s="17" t="s">
        <v>363</v>
      </c>
      <c r="H255" s="26"/>
      <c r="I255" s="27"/>
    </row>
    <row r="256" spans="1:9">
      <c r="A256" s="4">
        <v>254</v>
      </c>
      <c r="B256" s="15" t="s">
        <v>270</v>
      </c>
      <c r="C256" s="4" t="s">
        <v>39</v>
      </c>
      <c r="D256" s="4">
        <v>200</v>
      </c>
      <c r="E256" s="6">
        <v>396.63</v>
      </c>
      <c r="F256" s="7">
        <f t="shared" si="3"/>
        <v>79326</v>
      </c>
      <c r="G256" s="17" t="s">
        <v>363</v>
      </c>
      <c r="H256" s="26"/>
      <c r="I256" s="27"/>
    </row>
    <row r="257" spans="1:9">
      <c r="A257" s="4">
        <v>255</v>
      </c>
      <c r="B257" s="15" t="s">
        <v>271</v>
      </c>
      <c r="C257" s="4" t="s">
        <v>8</v>
      </c>
      <c r="D257" s="4">
        <v>46000</v>
      </c>
      <c r="E257" s="6">
        <v>285.55</v>
      </c>
      <c r="F257" s="7">
        <f t="shared" si="3"/>
        <v>13135300</v>
      </c>
      <c r="G257" s="17" t="s">
        <v>363</v>
      </c>
      <c r="H257" s="26"/>
      <c r="I257" s="27"/>
    </row>
    <row r="258" spans="1:9">
      <c r="A258" s="4">
        <v>256</v>
      </c>
      <c r="B258" s="15" t="s">
        <v>272</v>
      </c>
      <c r="C258" s="4" t="s">
        <v>5</v>
      </c>
      <c r="D258" s="4">
        <v>380</v>
      </c>
      <c r="E258" s="6">
        <v>2365.98</v>
      </c>
      <c r="F258" s="7">
        <f t="shared" si="3"/>
        <v>899072.4</v>
      </c>
      <c r="G258" s="17" t="s">
        <v>363</v>
      </c>
      <c r="H258" s="26"/>
      <c r="I258" s="27"/>
    </row>
    <row r="259" spans="1:9">
      <c r="A259" s="4">
        <v>257</v>
      </c>
      <c r="B259" s="15" t="s">
        <v>273</v>
      </c>
      <c r="C259" s="4" t="s">
        <v>8</v>
      </c>
      <c r="D259" s="4">
        <v>67000</v>
      </c>
      <c r="E259" s="6">
        <v>60.77</v>
      </c>
      <c r="F259" s="7">
        <f t="shared" si="3"/>
        <v>4071590</v>
      </c>
      <c r="G259" s="17" t="s">
        <v>363</v>
      </c>
      <c r="H259" s="26"/>
      <c r="I259" s="27"/>
    </row>
    <row r="260" spans="1:9">
      <c r="A260" s="4">
        <v>258</v>
      </c>
      <c r="B260" s="15" t="s">
        <v>274</v>
      </c>
      <c r="C260" s="4" t="s">
        <v>11</v>
      </c>
      <c r="D260" s="4">
        <v>2000</v>
      </c>
      <c r="E260" s="6">
        <v>491.7</v>
      </c>
      <c r="F260" s="7">
        <f t="shared" ref="F260:F323" si="4">E260*D260</f>
        <v>983400</v>
      </c>
      <c r="G260" s="17" t="s">
        <v>363</v>
      </c>
      <c r="H260" s="26"/>
      <c r="I260" s="27"/>
    </row>
    <row r="261" spans="1:9">
      <c r="A261" s="4">
        <v>259</v>
      </c>
      <c r="B261" s="15" t="s">
        <v>275</v>
      </c>
      <c r="C261" s="4" t="s">
        <v>5</v>
      </c>
      <c r="D261" s="4">
        <v>360</v>
      </c>
      <c r="E261" s="6">
        <v>6490.11</v>
      </c>
      <c r="F261" s="7">
        <f t="shared" si="4"/>
        <v>2336439.6</v>
      </c>
      <c r="G261" s="17" t="s">
        <v>363</v>
      </c>
      <c r="H261" s="26"/>
      <c r="I261" s="27"/>
    </row>
    <row r="262" spans="1:9">
      <c r="A262" s="4">
        <v>260</v>
      </c>
      <c r="B262" s="15" t="s">
        <v>276</v>
      </c>
      <c r="C262" s="4" t="s">
        <v>26</v>
      </c>
      <c r="D262" s="4">
        <v>3700</v>
      </c>
      <c r="E262" s="6">
        <v>238.22</v>
      </c>
      <c r="F262" s="7">
        <f t="shared" si="4"/>
        <v>881414</v>
      </c>
      <c r="G262" s="17" t="s">
        <v>363</v>
      </c>
      <c r="H262" s="26"/>
      <c r="I262" s="27"/>
    </row>
    <row r="263" spans="1:9">
      <c r="A263" s="4">
        <v>261</v>
      </c>
      <c r="B263" s="15" t="s">
        <v>277</v>
      </c>
      <c r="C263" s="4" t="s">
        <v>26</v>
      </c>
      <c r="D263" s="4">
        <v>1900</v>
      </c>
      <c r="E263" s="6">
        <v>103.04</v>
      </c>
      <c r="F263" s="7">
        <f t="shared" si="4"/>
        <v>195776</v>
      </c>
      <c r="G263" s="17" t="s">
        <v>363</v>
      </c>
      <c r="H263" s="26"/>
      <c r="I263" s="27"/>
    </row>
    <row r="264" spans="1:9">
      <c r="A264" s="4">
        <v>262</v>
      </c>
      <c r="B264" s="15" t="s">
        <v>278</v>
      </c>
      <c r="C264" s="4" t="s">
        <v>8</v>
      </c>
      <c r="D264" s="4">
        <v>4100</v>
      </c>
      <c r="E264" s="6">
        <v>59.2</v>
      </c>
      <c r="F264" s="7">
        <f t="shared" si="4"/>
        <v>242720</v>
      </c>
      <c r="G264" s="17" t="s">
        <v>363</v>
      </c>
      <c r="H264" s="26"/>
      <c r="I264" s="27"/>
    </row>
    <row r="265" spans="1:9">
      <c r="A265" s="4">
        <v>263</v>
      </c>
      <c r="B265" s="15" t="s">
        <v>279</v>
      </c>
      <c r="C265" s="4" t="s">
        <v>21</v>
      </c>
      <c r="D265" s="4">
        <v>10</v>
      </c>
      <c r="E265" s="6">
        <v>5913.2</v>
      </c>
      <c r="F265" s="7">
        <f t="shared" si="4"/>
        <v>59132</v>
      </c>
      <c r="G265" s="17" t="s">
        <v>363</v>
      </c>
      <c r="H265" s="26"/>
      <c r="I265" s="27"/>
    </row>
    <row r="266" spans="1:9">
      <c r="A266" s="4">
        <v>264</v>
      </c>
      <c r="B266" s="15" t="s">
        <v>280</v>
      </c>
      <c r="C266" s="4" t="s">
        <v>33</v>
      </c>
      <c r="D266" s="4">
        <v>250</v>
      </c>
      <c r="E266" s="6">
        <v>18000</v>
      </c>
      <c r="F266" s="7">
        <f t="shared" si="4"/>
        <v>4500000</v>
      </c>
      <c r="G266" s="17" t="s">
        <v>363</v>
      </c>
      <c r="H266" s="26"/>
      <c r="I266" s="27"/>
    </row>
    <row r="267" spans="1:9">
      <c r="A267" s="4">
        <v>265</v>
      </c>
      <c r="B267" s="15" t="s">
        <v>281</v>
      </c>
      <c r="C267" s="4" t="s">
        <v>11</v>
      </c>
      <c r="D267" s="4">
        <v>900</v>
      </c>
      <c r="E267" s="6">
        <v>31329.37</v>
      </c>
      <c r="F267" s="7">
        <f t="shared" si="4"/>
        <v>28196433</v>
      </c>
      <c r="G267" s="17" t="s">
        <v>363</v>
      </c>
      <c r="H267" s="26"/>
      <c r="I267" s="27"/>
    </row>
    <row r="268" spans="1:9">
      <c r="A268" s="4">
        <v>266</v>
      </c>
      <c r="B268" s="15" t="s">
        <v>282</v>
      </c>
      <c r="C268" s="4" t="s">
        <v>11</v>
      </c>
      <c r="D268" s="4">
        <v>5800</v>
      </c>
      <c r="E268" s="6">
        <v>2572.2199999999998</v>
      </c>
      <c r="F268" s="7">
        <f t="shared" si="4"/>
        <v>14918875.999999998</v>
      </c>
      <c r="G268" s="17" t="s">
        <v>363</v>
      </c>
      <c r="H268" s="26"/>
      <c r="I268" s="27"/>
    </row>
    <row r="269" spans="1:9">
      <c r="A269" s="4">
        <v>267</v>
      </c>
      <c r="B269" s="15" t="s">
        <v>283</v>
      </c>
      <c r="C269" s="4" t="s">
        <v>11</v>
      </c>
      <c r="D269" s="4">
        <v>300</v>
      </c>
      <c r="E269" s="6">
        <v>12786.48</v>
      </c>
      <c r="F269" s="7">
        <f t="shared" si="4"/>
        <v>3835944</v>
      </c>
      <c r="G269" s="17" t="s">
        <v>363</v>
      </c>
      <c r="H269" s="26"/>
      <c r="I269" s="27"/>
    </row>
    <row r="270" spans="1:9">
      <c r="A270" s="4">
        <v>268</v>
      </c>
      <c r="B270" s="15" t="s">
        <v>284</v>
      </c>
      <c r="C270" s="4" t="s">
        <v>26</v>
      </c>
      <c r="D270" s="4">
        <v>20000</v>
      </c>
      <c r="E270" s="6">
        <v>63.07</v>
      </c>
      <c r="F270" s="7">
        <f t="shared" si="4"/>
        <v>1261400</v>
      </c>
      <c r="G270" s="17" t="s">
        <v>363</v>
      </c>
      <c r="H270" s="26"/>
      <c r="I270" s="27"/>
    </row>
    <row r="271" spans="1:9">
      <c r="A271" s="4">
        <v>269</v>
      </c>
      <c r="B271" s="15" t="s">
        <v>285</v>
      </c>
      <c r="C271" s="4" t="s">
        <v>11</v>
      </c>
      <c r="D271" s="4">
        <v>14700</v>
      </c>
      <c r="E271" s="6">
        <v>2362.86</v>
      </c>
      <c r="F271" s="7">
        <f t="shared" si="4"/>
        <v>34734042</v>
      </c>
      <c r="G271" s="17" t="s">
        <v>363</v>
      </c>
      <c r="H271" s="26"/>
      <c r="I271" s="27"/>
    </row>
    <row r="272" spans="1:9">
      <c r="A272" s="4">
        <v>270</v>
      </c>
      <c r="B272" s="15" t="s">
        <v>286</v>
      </c>
      <c r="C272" s="4" t="s">
        <v>11</v>
      </c>
      <c r="D272" s="4">
        <v>300</v>
      </c>
      <c r="E272" s="6">
        <v>1016.56</v>
      </c>
      <c r="F272" s="7">
        <f t="shared" si="4"/>
        <v>304968</v>
      </c>
      <c r="G272" s="17" t="s">
        <v>363</v>
      </c>
      <c r="H272" s="26"/>
      <c r="I272" s="27"/>
    </row>
    <row r="273" spans="1:9">
      <c r="A273" s="4">
        <v>271</v>
      </c>
      <c r="B273" s="15" t="s">
        <v>287</v>
      </c>
      <c r="C273" s="4" t="s">
        <v>55</v>
      </c>
      <c r="D273" s="4">
        <v>17500</v>
      </c>
      <c r="E273" s="6">
        <v>993.07</v>
      </c>
      <c r="F273" s="7">
        <f t="shared" si="4"/>
        <v>17378725</v>
      </c>
      <c r="G273" s="17" t="s">
        <v>363</v>
      </c>
      <c r="H273" s="26"/>
      <c r="I273" s="27"/>
    </row>
    <row r="274" spans="1:9">
      <c r="A274" s="4">
        <v>272</v>
      </c>
      <c r="B274" s="15" t="s">
        <v>288</v>
      </c>
      <c r="C274" s="4" t="s">
        <v>21</v>
      </c>
      <c r="D274" s="4">
        <v>5</v>
      </c>
      <c r="E274" s="6">
        <v>2721.94</v>
      </c>
      <c r="F274" s="7">
        <f t="shared" si="4"/>
        <v>13609.7</v>
      </c>
      <c r="G274" s="17" t="s">
        <v>363</v>
      </c>
      <c r="H274" s="26"/>
      <c r="I274" s="27"/>
    </row>
    <row r="275" spans="1:9">
      <c r="A275" s="4">
        <v>273</v>
      </c>
      <c r="B275" s="15" t="s">
        <v>289</v>
      </c>
      <c r="C275" s="4" t="s">
        <v>5</v>
      </c>
      <c r="D275" s="4">
        <v>40</v>
      </c>
      <c r="E275" s="6">
        <v>3122.66</v>
      </c>
      <c r="F275" s="7">
        <f t="shared" si="4"/>
        <v>124906.4</v>
      </c>
      <c r="G275" s="17" t="s">
        <v>363</v>
      </c>
      <c r="H275" s="26"/>
      <c r="I275" s="27"/>
    </row>
    <row r="276" spans="1:9">
      <c r="A276" s="4">
        <v>274</v>
      </c>
      <c r="B276" s="15" t="s">
        <v>290</v>
      </c>
      <c r="C276" s="4" t="s">
        <v>21</v>
      </c>
      <c r="D276" s="4">
        <v>10</v>
      </c>
      <c r="E276" s="6">
        <v>11820</v>
      </c>
      <c r="F276" s="7">
        <f t="shared" si="4"/>
        <v>118200</v>
      </c>
      <c r="G276" s="17" t="s">
        <v>363</v>
      </c>
      <c r="H276" s="26"/>
      <c r="I276" s="27"/>
    </row>
    <row r="277" spans="1:9">
      <c r="A277" s="4">
        <v>275</v>
      </c>
      <c r="B277" s="15" t="s">
        <v>291</v>
      </c>
      <c r="C277" s="4" t="s">
        <v>11</v>
      </c>
      <c r="D277" s="4">
        <v>4000</v>
      </c>
      <c r="E277" s="6">
        <v>1287.6400000000001</v>
      </c>
      <c r="F277" s="7">
        <f t="shared" si="4"/>
        <v>5150560</v>
      </c>
      <c r="G277" s="17" t="s">
        <v>363</v>
      </c>
      <c r="H277" s="26"/>
      <c r="I277" s="27"/>
    </row>
    <row r="278" spans="1:9">
      <c r="A278" s="4">
        <v>276</v>
      </c>
      <c r="B278" s="15" t="s">
        <v>292</v>
      </c>
      <c r="C278" s="4" t="s">
        <v>5</v>
      </c>
      <c r="D278" s="4">
        <v>20</v>
      </c>
      <c r="E278" s="6">
        <v>2627</v>
      </c>
      <c r="F278" s="7">
        <f t="shared" si="4"/>
        <v>52540</v>
      </c>
      <c r="G278" s="17" t="s">
        <v>363</v>
      </c>
      <c r="H278" s="26"/>
      <c r="I278" s="27"/>
    </row>
    <row r="279" spans="1:9">
      <c r="A279" s="11">
        <v>277</v>
      </c>
      <c r="B279" s="11" t="s">
        <v>293</v>
      </c>
      <c r="C279" s="11" t="s">
        <v>5</v>
      </c>
      <c r="D279" s="11">
        <v>1500</v>
      </c>
      <c r="E279" s="13">
        <v>12228.18</v>
      </c>
      <c r="F279" s="13">
        <f t="shared" si="4"/>
        <v>18342270</v>
      </c>
      <c r="G279" s="14" t="s">
        <v>364</v>
      </c>
      <c r="H279" s="28"/>
      <c r="I279" s="27"/>
    </row>
    <row r="280" spans="1:9">
      <c r="A280" s="4">
        <v>278</v>
      </c>
      <c r="B280" s="15" t="s">
        <v>294</v>
      </c>
      <c r="C280" s="4" t="s">
        <v>55</v>
      </c>
      <c r="D280" s="4">
        <v>100</v>
      </c>
      <c r="E280" s="6">
        <v>1379</v>
      </c>
      <c r="F280" s="7">
        <f t="shared" si="4"/>
        <v>137900</v>
      </c>
      <c r="G280" s="17" t="s">
        <v>363</v>
      </c>
      <c r="H280" s="26"/>
      <c r="I280" s="27"/>
    </row>
    <row r="281" spans="1:9">
      <c r="A281" s="4">
        <v>279</v>
      </c>
      <c r="B281" s="15" t="s">
        <v>295</v>
      </c>
      <c r="C281" s="4" t="s">
        <v>55</v>
      </c>
      <c r="D281" s="4">
        <v>500</v>
      </c>
      <c r="E281" s="6">
        <v>1883.81</v>
      </c>
      <c r="F281" s="7">
        <f t="shared" si="4"/>
        <v>941905</v>
      </c>
      <c r="G281" s="17" t="s">
        <v>363</v>
      </c>
      <c r="H281" s="26"/>
      <c r="I281" s="27"/>
    </row>
    <row r="282" spans="1:9">
      <c r="A282" s="4">
        <v>280</v>
      </c>
      <c r="B282" s="15" t="s">
        <v>296</v>
      </c>
      <c r="C282" s="4" t="s">
        <v>55</v>
      </c>
      <c r="D282" s="4">
        <v>3300</v>
      </c>
      <c r="E282" s="6">
        <v>911.4</v>
      </c>
      <c r="F282" s="7">
        <f t="shared" si="4"/>
        <v>3007620</v>
      </c>
      <c r="G282" s="17" t="s">
        <v>363</v>
      </c>
      <c r="H282" s="26"/>
      <c r="I282" s="27"/>
    </row>
    <row r="283" spans="1:9">
      <c r="A283" s="4">
        <v>281</v>
      </c>
      <c r="B283" s="15" t="s">
        <v>297</v>
      </c>
      <c r="C283" s="4" t="s">
        <v>55</v>
      </c>
      <c r="D283" s="4">
        <v>750</v>
      </c>
      <c r="E283" s="6">
        <v>1535.71</v>
      </c>
      <c r="F283" s="7">
        <f t="shared" si="4"/>
        <v>1151782.5</v>
      </c>
      <c r="G283" s="17" t="s">
        <v>363</v>
      </c>
      <c r="H283" s="26"/>
      <c r="I283" s="27"/>
    </row>
    <row r="284" spans="1:9">
      <c r="A284" s="4">
        <v>282</v>
      </c>
      <c r="B284" s="15" t="s">
        <v>298</v>
      </c>
      <c r="C284" s="4" t="s">
        <v>5</v>
      </c>
      <c r="D284" s="4">
        <v>528</v>
      </c>
      <c r="E284" s="6">
        <v>11862</v>
      </c>
      <c r="F284" s="7">
        <f t="shared" si="4"/>
        <v>6263136</v>
      </c>
      <c r="G284" s="17" t="s">
        <v>363</v>
      </c>
      <c r="H284" s="26"/>
      <c r="I284" s="27"/>
    </row>
    <row r="285" spans="1:9">
      <c r="A285" s="4">
        <v>283</v>
      </c>
      <c r="B285" s="15" t="s">
        <v>299</v>
      </c>
      <c r="C285" s="4" t="s">
        <v>5</v>
      </c>
      <c r="D285" s="4">
        <v>96</v>
      </c>
      <c r="E285" s="6">
        <v>54791.72</v>
      </c>
      <c r="F285" s="7">
        <f t="shared" si="4"/>
        <v>5260005.12</v>
      </c>
      <c r="G285" s="17" t="s">
        <v>363</v>
      </c>
      <c r="H285" s="26"/>
      <c r="I285" s="27"/>
    </row>
    <row r="286" spans="1:9">
      <c r="A286" s="4">
        <v>284</v>
      </c>
      <c r="B286" s="15" t="s">
        <v>300</v>
      </c>
      <c r="C286" s="4" t="s">
        <v>55</v>
      </c>
      <c r="D286" s="4">
        <v>700</v>
      </c>
      <c r="E286" s="6">
        <v>11117.42</v>
      </c>
      <c r="F286" s="7">
        <f t="shared" si="4"/>
        <v>7782194</v>
      </c>
      <c r="G286" s="17" t="s">
        <v>363</v>
      </c>
      <c r="H286" s="26"/>
      <c r="I286" s="27"/>
    </row>
    <row r="287" spans="1:9">
      <c r="A287" s="4">
        <v>285</v>
      </c>
      <c r="B287" s="15" t="s">
        <v>301</v>
      </c>
      <c r="C287" s="4" t="s">
        <v>39</v>
      </c>
      <c r="D287" s="4">
        <v>380</v>
      </c>
      <c r="E287" s="6">
        <v>12873.83</v>
      </c>
      <c r="F287" s="7">
        <f t="shared" si="4"/>
        <v>4892055.4000000004</v>
      </c>
      <c r="G287" s="17" t="s">
        <v>363</v>
      </c>
      <c r="H287" s="26"/>
      <c r="I287" s="27"/>
    </row>
    <row r="288" spans="1:9">
      <c r="A288" s="4">
        <v>286</v>
      </c>
      <c r="B288" s="15" t="s">
        <v>302</v>
      </c>
      <c r="C288" s="4" t="s">
        <v>11</v>
      </c>
      <c r="D288" s="4">
        <v>20</v>
      </c>
      <c r="E288" s="6">
        <v>340000</v>
      </c>
      <c r="F288" s="7">
        <f t="shared" si="4"/>
        <v>6800000</v>
      </c>
      <c r="G288" s="17" t="s">
        <v>363</v>
      </c>
      <c r="H288" s="26"/>
      <c r="I288" s="27"/>
    </row>
    <row r="289" spans="1:9">
      <c r="A289" s="4">
        <v>287</v>
      </c>
      <c r="B289" s="15" t="s">
        <v>303</v>
      </c>
      <c r="C289" s="4" t="s">
        <v>8</v>
      </c>
      <c r="D289" s="4">
        <v>1550</v>
      </c>
      <c r="E289" s="6">
        <v>39.08</v>
      </c>
      <c r="F289" s="7">
        <f t="shared" si="4"/>
        <v>60574</v>
      </c>
      <c r="G289" s="17" t="s">
        <v>363</v>
      </c>
      <c r="H289" s="26"/>
      <c r="I289" s="27"/>
    </row>
    <row r="290" spans="1:9">
      <c r="A290" s="4">
        <v>288</v>
      </c>
      <c r="B290" s="15" t="s">
        <v>304</v>
      </c>
      <c r="C290" s="4" t="s">
        <v>5</v>
      </c>
      <c r="D290" s="4">
        <v>4</v>
      </c>
      <c r="E290" s="6">
        <v>5424.39</v>
      </c>
      <c r="F290" s="7">
        <f t="shared" si="4"/>
        <v>21697.56</v>
      </c>
      <c r="G290" s="17" t="s">
        <v>363</v>
      </c>
      <c r="H290" s="26"/>
      <c r="I290" s="27"/>
    </row>
    <row r="291" spans="1:9">
      <c r="A291" s="4">
        <v>289</v>
      </c>
      <c r="B291" s="15" t="s">
        <v>305</v>
      </c>
      <c r="C291" s="4" t="s">
        <v>8</v>
      </c>
      <c r="D291" s="4">
        <v>4750</v>
      </c>
      <c r="E291" s="6">
        <v>39.71</v>
      </c>
      <c r="F291" s="7">
        <f t="shared" si="4"/>
        <v>188622.5</v>
      </c>
      <c r="G291" s="17" t="s">
        <v>363</v>
      </c>
      <c r="H291" s="26"/>
      <c r="I291" s="27"/>
    </row>
    <row r="292" spans="1:9">
      <c r="A292" s="4">
        <v>290</v>
      </c>
      <c r="B292" s="15" t="s">
        <v>306</v>
      </c>
      <c r="C292" s="4" t="s">
        <v>8</v>
      </c>
      <c r="D292" s="4">
        <v>250</v>
      </c>
      <c r="E292" s="6">
        <v>631.36</v>
      </c>
      <c r="F292" s="7">
        <f t="shared" si="4"/>
        <v>157840</v>
      </c>
      <c r="G292" s="17" t="s">
        <v>363</v>
      </c>
      <c r="H292" s="26"/>
      <c r="I292" s="27"/>
    </row>
    <row r="293" spans="1:9">
      <c r="A293" s="4">
        <v>291</v>
      </c>
      <c r="B293" s="15" t="s">
        <v>307</v>
      </c>
      <c r="C293" s="4" t="s">
        <v>8</v>
      </c>
      <c r="D293" s="4">
        <v>500</v>
      </c>
      <c r="E293" s="6">
        <v>485.19</v>
      </c>
      <c r="F293" s="7">
        <f t="shared" si="4"/>
        <v>242595</v>
      </c>
      <c r="G293" s="17" t="s">
        <v>363</v>
      </c>
      <c r="H293" s="26"/>
      <c r="I293" s="27"/>
    </row>
    <row r="294" spans="1:9">
      <c r="A294" s="4">
        <v>292</v>
      </c>
      <c r="B294" s="15" t="s">
        <v>308</v>
      </c>
      <c r="C294" s="4" t="s">
        <v>8</v>
      </c>
      <c r="D294" s="4">
        <v>300</v>
      </c>
      <c r="E294" s="6">
        <v>23.11</v>
      </c>
      <c r="F294" s="7">
        <f t="shared" si="4"/>
        <v>6933</v>
      </c>
      <c r="G294" s="17" t="s">
        <v>363</v>
      </c>
      <c r="H294" s="26"/>
      <c r="I294" s="27"/>
    </row>
    <row r="295" spans="1:9">
      <c r="A295" s="11">
        <v>293</v>
      </c>
      <c r="B295" s="11" t="s">
        <v>309</v>
      </c>
      <c r="C295" s="11" t="s">
        <v>55</v>
      </c>
      <c r="D295" s="11">
        <v>1300</v>
      </c>
      <c r="E295" s="13">
        <v>6188.92</v>
      </c>
      <c r="F295" s="13">
        <f t="shared" si="4"/>
        <v>8045596</v>
      </c>
      <c r="G295" s="14" t="s">
        <v>364</v>
      </c>
      <c r="H295" s="28"/>
      <c r="I295" s="27"/>
    </row>
    <row r="296" spans="1:9">
      <c r="A296" s="4">
        <v>294</v>
      </c>
      <c r="B296" s="15" t="s">
        <v>310</v>
      </c>
      <c r="C296" s="4" t="s">
        <v>5</v>
      </c>
      <c r="D296" s="4">
        <v>792</v>
      </c>
      <c r="E296" s="6">
        <v>10775.63</v>
      </c>
      <c r="F296" s="7">
        <f t="shared" si="4"/>
        <v>8534298.959999999</v>
      </c>
      <c r="G296" s="17" t="s">
        <v>363</v>
      </c>
      <c r="H296" s="26"/>
      <c r="I296" s="27"/>
    </row>
    <row r="297" spans="1:9">
      <c r="A297" s="4">
        <v>295</v>
      </c>
      <c r="B297" s="15" t="s">
        <v>311</v>
      </c>
      <c r="C297" s="4" t="s">
        <v>8</v>
      </c>
      <c r="D297" s="4">
        <v>330</v>
      </c>
      <c r="E297" s="6">
        <v>167</v>
      </c>
      <c r="F297" s="7">
        <f t="shared" si="4"/>
        <v>55110</v>
      </c>
      <c r="G297" s="17" t="s">
        <v>363</v>
      </c>
      <c r="H297" s="26"/>
      <c r="I297" s="27"/>
    </row>
    <row r="298" spans="1:9">
      <c r="A298" s="4">
        <v>296</v>
      </c>
      <c r="B298" s="15" t="s">
        <v>312</v>
      </c>
      <c r="C298" s="4" t="s">
        <v>8</v>
      </c>
      <c r="D298" s="4">
        <v>10800</v>
      </c>
      <c r="E298" s="6">
        <v>68.88</v>
      </c>
      <c r="F298" s="7">
        <f t="shared" si="4"/>
        <v>743904</v>
      </c>
      <c r="G298" s="17" t="s">
        <v>363</v>
      </c>
      <c r="H298" s="26"/>
      <c r="I298" s="27"/>
    </row>
    <row r="299" spans="1:9">
      <c r="A299" s="4">
        <v>297</v>
      </c>
      <c r="B299" s="15" t="s">
        <v>313</v>
      </c>
      <c r="C299" s="4" t="s">
        <v>11</v>
      </c>
      <c r="D299" s="4">
        <v>76800</v>
      </c>
      <c r="E299" s="6">
        <v>317.62</v>
      </c>
      <c r="F299" s="7">
        <f t="shared" si="4"/>
        <v>24393216</v>
      </c>
      <c r="G299" s="17" t="s">
        <v>363</v>
      </c>
      <c r="H299" s="26"/>
      <c r="I299" s="27"/>
    </row>
    <row r="300" spans="1:9">
      <c r="A300" s="4">
        <v>298</v>
      </c>
      <c r="B300" s="15" t="s">
        <v>314</v>
      </c>
      <c r="C300" s="4" t="s">
        <v>11</v>
      </c>
      <c r="D300" s="4">
        <v>700</v>
      </c>
      <c r="E300" s="6">
        <v>29596.12</v>
      </c>
      <c r="F300" s="7">
        <f t="shared" si="4"/>
        <v>20717284</v>
      </c>
      <c r="G300" s="17" t="s">
        <v>363</v>
      </c>
      <c r="H300" s="26"/>
      <c r="I300" s="27"/>
    </row>
    <row r="301" spans="1:9">
      <c r="A301" s="4">
        <v>299</v>
      </c>
      <c r="B301" s="15" t="s">
        <v>315</v>
      </c>
      <c r="C301" s="4" t="s">
        <v>5</v>
      </c>
      <c r="D301" s="4">
        <v>7</v>
      </c>
      <c r="E301" s="6">
        <v>7177.58</v>
      </c>
      <c r="F301" s="7">
        <f t="shared" si="4"/>
        <v>50243.06</v>
      </c>
      <c r="G301" s="17" t="s">
        <v>363</v>
      </c>
      <c r="H301" s="26"/>
      <c r="I301" s="27"/>
    </row>
    <row r="302" spans="1:9">
      <c r="A302" s="4">
        <v>300</v>
      </c>
      <c r="B302" s="15" t="s">
        <v>316</v>
      </c>
      <c r="C302" s="4" t="s">
        <v>8</v>
      </c>
      <c r="D302" s="4">
        <v>290</v>
      </c>
      <c r="E302" s="6">
        <v>1209.22</v>
      </c>
      <c r="F302" s="7">
        <f t="shared" si="4"/>
        <v>350673.8</v>
      </c>
      <c r="G302" s="17" t="s">
        <v>363</v>
      </c>
      <c r="H302" s="26"/>
      <c r="I302" s="27"/>
    </row>
    <row r="303" spans="1:9">
      <c r="A303" s="4">
        <v>301</v>
      </c>
      <c r="B303" s="15" t="s">
        <v>317</v>
      </c>
      <c r="C303" s="4" t="s">
        <v>8</v>
      </c>
      <c r="D303" s="4">
        <v>20</v>
      </c>
      <c r="E303" s="6">
        <v>178.78</v>
      </c>
      <c r="F303" s="7">
        <f t="shared" si="4"/>
        <v>3575.6</v>
      </c>
      <c r="G303" s="17" t="s">
        <v>363</v>
      </c>
      <c r="H303" s="26"/>
      <c r="I303" s="27"/>
    </row>
    <row r="304" spans="1:9">
      <c r="A304" s="4">
        <v>302</v>
      </c>
      <c r="B304" s="15" t="s">
        <v>318</v>
      </c>
      <c r="C304" s="4" t="s">
        <v>8</v>
      </c>
      <c r="D304" s="4">
        <v>60</v>
      </c>
      <c r="E304" s="6">
        <v>6046.73</v>
      </c>
      <c r="F304" s="7">
        <f t="shared" si="4"/>
        <v>362803.8</v>
      </c>
      <c r="G304" s="17" t="s">
        <v>363</v>
      </c>
      <c r="H304" s="26"/>
      <c r="I304" s="27"/>
    </row>
    <row r="305" spans="1:9">
      <c r="A305" s="4">
        <v>303</v>
      </c>
      <c r="B305" s="15" t="s">
        <v>319</v>
      </c>
      <c r="C305" s="4" t="s">
        <v>39</v>
      </c>
      <c r="D305" s="4">
        <v>80</v>
      </c>
      <c r="E305" s="6">
        <v>10476.36</v>
      </c>
      <c r="F305" s="7">
        <f t="shared" si="4"/>
        <v>838108.8</v>
      </c>
      <c r="G305" s="17" t="s">
        <v>363</v>
      </c>
      <c r="H305" s="26"/>
      <c r="I305" s="27"/>
    </row>
    <row r="306" spans="1:9">
      <c r="A306" s="4">
        <v>304</v>
      </c>
      <c r="B306" s="15" t="s">
        <v>320</v>
      </c>
      <c r="C306" s="4" t="s">
        <v>5</v>
      </c>
      <c r="D306" s="4">
        <v>1100</v>
      </c>
      <c r="E306" s="6">
        <v>3676.56</v>
      </c>
      <c r="F306" s="7">
        <f t="shared" si="4"/>
        <v>4044216</v>
      </c>
      <c r="G306" s="17" t="s">
        <v>363</v>
      </c>
      <c r="H306" s="26"/>
      <c r="I306" s="27"/>
    </row>
    <row r="307" spans="1:9">
      <c r="A307" s="4">
        <v>305</v>
      </c>
      <c r="B307" s="15" t="s">
        <v>321</v>
      </c>
      <c r="C307" s="4" t="s">
        <v>39</v>
      </c>
      <c r="D307" s="4">
        <v>5350</v>
      </c>
      <c r="E307" s="6">
        <v>379.74</v>
      </c>
      <c r="F307" s="7">
        <f t="shared" si="4"/>
        <v>2031609</v>
      </c>
      <c r="G307" s="17" t="s">
        <v>363</v>
      </c>
      <c r="H307" s="26"/>
      <c r="I307" s="27"/>
    </row>
    <row r="308" spans="1:9">
      <c r="A308" s="11">
        <v>306</v>
      </c>
      <c r="B308" s="11" t="s">
        <v>357</v>
      </c>
      <c r="C308" s="11" t="s">
        <v>5</v>
      </c>
      <c r="D308" s="11">
        <v>70</v>
      </c>
      <c r="E308" s="13">
        <v>290858.12</v>
      </c>
      <c r="F308" s="13">
        <f t="shared" si="4"/>
        <v>20360068.399999999</v>
      </c>
      <c r="G308" s="14" t="s">
        <v>364</v>
      </c>
      <c r="H308" s="28"/>
      <c r="I308" s="27"/>
    </row>
    <row r="309" spans="1:9">
      <c r="A309" s="4">
        <v>307</v>
      </c>
      <c r="B309" s="15" t="s">
        <v>322</v>
      </c>
      <c r="C309" s="4" t="s">
        <v>8</v>
      </c>
      <c r="D309" s="4">
        <v>72</v>
      </c>
      <c r="E309" s="6">
        <v>174.84</v>
      </c>
      <c r="F309" s="7">
        <f t="shared" si="4"/>
        <v>12588.48</v>
      </c>
      <c r="G309" s="17" t="s">
        <v>363</v>
      </c>
      <c r="H309" s="26"/>
      <c r="I309" s="27"/>
    </row>
    <row r="310" spans="1:9">
      <c r="A310" s="4">
        <v>308</v>
      </c>
      <c r="B310" s="15" t="s">
        <v>323</v>
      </c>
      <c r="C310" s="4" t="s">
        <v>39</v>
      </c>
      <c r="D310" s="4">
        <v>1750</v>
      </c>
      <c r="E310" s="6">
        <v>1485</v>
      </c>
      <c r="F310" s="7">
        <f t="shared" si="4"/>
        <v>2598750</v>
      </c>
      <c r="G310" s="17" t="s">
        <v>363</v>
      </c>
      <c r="H310" s="26"/>
      <c r="I310" s="27"/>
    </row>
    <row r="311" spans="1:9">
      <c r="A311" s="4">
        <v>309</v>
      </c>
      <c r="B311" s="15" t="s">
        <v>324</v>
      </c>
      <c r="C311" s="4" t="s">
        <v>33</v>
      </c>
      <c r="D311" s="4">
        <v>68000</v>
      </c>
      <c r="E311" s="6">
        <v>1658.6</v>
      </c>
      <c r="F311" s="7">
        <f t="shared" si="4"/>
        <v>112784800</v>
      </c>
      <c r="G311" s="17" t="s">
        <v>363</v>
      </c>
      <c r="H311" s="26"/>
      <c r="I311" s="27"/>
    </row>
    <row r="312" spans="1:9">
      <c r="A312" s="4">
        <v>310</v>
      </c>
      <c r="B312" s="15" t="s">
        <v>325</v>
      </c>
      <c r="C312" s="4" t="s">
        <v>55</v>
      </c>
      <c r="D312" s="4">
        <v>90</v>
      </c>
      <c r="E312" s="6">
        <v>19427</v>
      </c>
      <c r="F312" s="7">
        <f t="shared" si="4"/>
        <v>1748430</v>
      </c>
      <c r="G312" s="17" t="s">
        <v>363</v>
      </c>
      <c r="H312" s="26"/>
      <c r="I312" s="27"/>
    </row>
    <row r="313" spans="1:9">
      <c r="A313" s="4">
        <v>311</v>
      </c>
      <c r="B313" s="15" t="s">
        <v>326</v>
      </c>
      <c r="C313" s="4" t="s">
        <v>8</v>
      </c>
      <c r="D313" s="4">
        <v>4900</v>
      </c>
      <c r="E313" s="6">
        <v>175.96</v>
      </c>
      <c r="F313" s="7">
        <f t="shared" si="4"/>
        <v>862204</v>
      </c>
      <c r="G313" s="17" t="s">
        <v>363</v>
      </c>
      <c r="H313" s="26"/>
      <c r="I313" s="27"/>
    </row>
    <row r="314" spans="1:9">
      <c r="A314" s="4">
        <v>312</v>
      </c>
      <c r="B314" s="15" t="s">
        <v>327</v>
      </c>
      <c r="C314" s="4" t="s">
        <v>5</v>
      </c>
      <c r="D314" s="4">
        <v>300</v>
      </c>
      <c r="E314" s="6">
        <v>4940</v>
      </c>
      <c r="F314" s="7">
        <f t="shared" si="4"/>
        <v>1482000</v>
      </c>
      <c r="G314" s="17" t="s">
        <v>363</v>
      </c>
      <c r="H314" s="26"/>
      <c r="I314" s="27"/>
    </row>
    <row r="315" spans="1:9">
      <c r="A315" s="4">
        <v>313</v>
      </c>
      <c r="B315" s="15" t="s">
        <v>328</v>
      </c>
      <c r="C315" s="4" t="s">
        <v>5</v>
      </c>
      <c r="D315" s="4">
        <v>20</v>
      </c>
      <c r="E315" s="6">
        <v>3123.94</v>
      </c>
      <c r="F315" s="7">
        <f t="shared" si="4"/>
        <v>62478.8</v>
      </c>
      <c r="G315" s="17" t="s">
        <v>363</v>
      </c>
      <c r="H315" s="26"/>
      <c r="I315" s="27"/>
    </row>
    <row r="316" spans="1:9">
      <c r="A316" s="4">
        <v>314</v>
      </c>
      <c r="B316" s="15" t="s">
        <v>329</v>
      </c>
      <c r="C316" s="4" t="s">
        <v>21</v>
      </c>
      <c r="D316" s="4">
        <v>10</v>
      </c>
      <c r="E316" s="6">
        <v>1917.34</v>
      </c>
      <c r="F316" s="7">
        <f t="shared" si="4"/>
        <v>19173.399999999998</v>
      </c>
      <c r="G316" s="17" t="s">
        <v>363</v>
      </c>
      <c r="H316" s="26"/>
      <c r="I316" s="27"/>
    </row>
    <row r="317" spans="1:9">
      <c r="A317" s="4">
        <v>315</v>
      </c>
      <c r="B317" s="15" t="s">
        <v>330</v>
      </c>
      <c r="C317" s="4" t="s">
        <v>11</v>
      </c>
      <c r="D317" s="4">
        <v>4000</v>
      </c>
      <c r="E317" s="6">
        <v>530.51</v>
      </c>
      <c r="F317" s="7">
        <f t="shared" si="4"/>
        <v>2122040</v>
      </c>
      <c r="G317" s="17" t="s">
        <v>363</v>
      </c>
      <c r="H317" s="26"/>
      <c r="I317" s="27"/>
    </row>
    <row r="318" spans="1:9">
      <c r="A318" s="4">
        <v>316</v>
      </c>
      <c r="B318" s="15" t="s">
        <v>331</v>
      </c>
      <c r="C318" s="4" t="s">
        <v>5</v>
      </c>
      <c r="D318" s="4">
        <v>1250</v>
      </c>
      <c r="E318" s="6">
        <v>5165.6499999999996</v>
      </c>
      <c r="F318" s="7">
        <f t="shared" si="4"/>
        <v>6457062.5</v>
      </c>
      <c r="G318" s="17" t="s">
        <v>363</v>
      </c>
      <c r="H318" s="26"/>
      <c r="I318" s="27"/>
    </row>
    <row r="319" spans="1:9">
      <c r="A319" s="4">
        <v>317</v>
      </c>
      <c r="B319" s="15" t="s">
        <v>332</v>
      </c>
      <c r="C319" s="4" t="s">
        <v>5</v>
      </c>
      <c r="D319" s="4">
        <v>90</v>
      </c>
      <c r="E319" s="6">
        <v>11200</v>
      </c>
      <c r="F319" s="7">
        <f t="shared" si="4"/>
        <v>1008000</v>
      </c>
      <c r="G319" s="17" t="s">
        <v>363</v>
      </c>
      <c r="H319" s="26"/>
      <c r="I319" s="27"/>
    </row>
    <row r="320" spans="1:9">
      <c r="A320" s="4">
        <v>318</v>
      </c>
      <c r="B320" s="15" t="s">
        <v>333</v>
      </c>
      <c r="C320" s="4" t="s">
        <v>5</v>
      </c>
      <c r="D320" s="4">
        <v>20</v>
      </c>
      <c r="E320" s="6">
        <v>1219.96</v>
      </c>
      <c r="F320" s="7">
        <f t="shared" si="4"/>
        <v>24399.200000000001</v>
      </c>
      <c r="G320" s="17" t="s">
        <v>363</v>
      </c>
      <c r="H320" s="26"/>
      <c r="I320" s="27"/>
    </row>
    <row r="321" spans="1:9">
      <c r="A321" s="4">
        <v>319</v>
      </c>
      <c r="B321" s="15" t="s">
        <v>334</v>
      </c>
      <c r="C321" s="4" t="s">
        <v>55</v>
      </c>
      <c r="D321" s="4">
        <v>70</v>
      </c>
      <c r="E321" s="6">
        <v>978265.79</v>
      </c>
      <c r="F321" s="7">
        <f t="shared" si="4"/>
        <v>68478605.299999997</v>
      </c>
      <c r="G321" s="17" t="s">
        <v>363</v>
      </c>
      <c r="H321" s="26"/>
      <c r="I321" s="27"/>
    </row>
    <row r="322" spans="1:9">
      <c r="A322" s="4">
        <v>320</v>
      </c>
      <c r="B322" s="15" t="s">
        <v>335</v>
      </c>
      <c r="C322" s="4" t="s">
        <v>55</v>
      </c>
      <c r="D322" s="4">
        <v>75.142857142857139</v>
      </c>
      <c r="E322" s="6">
        <v>1351616.31</v>
      </c>
      <c r="F322" s="7">
        <f t="shared" si="4"/>
        <v>101564311.29428571</v>
      </c>
      <c r="G322" s="17" t="s">
        <v>363</v>
      </c>
      <c r="H322" s="26"/>
      <c r="I322" s="27"/>
    </row>
    <row r="323" spans="1:9">
      <c r="A323" s="4">
        <v>321</v>
      </c>
      <c r="B323" s="15" t="s">
        <v>336</v>
      </c>
      <c r="C323" s="4" t="s">
        <v>26</v>
      </c>
      <c r="D323" s="4">
        <v>150</v>
      </c>
      <c r="E323" s="6">
        <v>435.08</v>
      </c>
      <c r="F323" s="7">
        <f t="shared" si="4"/>
        <v>65262</v>
      </c>
      <c r="G323" s="17" t="s">
        <v>363</v>
      </c>
      <c r="H323" s="26"/>
      <c r="I323" s="27"/>
    </row>
    <row r="324" spans="1:9">
      <c r="A324" s="4">
        <v>322</v>
      </c>
      <c r="B324" s="15" t="s">
        <v>337</v>
      </c>
      <c r="C324" s="4" t="s">
        <v>5</v>
      </c>
      <c r="D324" s="4">
        <v>120</v>
      </c>
      <c r="E324" s="6">
        <v>2897.3</v>
      </c>
      <c r="F324" s="7">
        <f t="shared" ref="F324:F342" si="5">E324*D324</f>
        <v>347676</v>
      </c>
      <c r="G324" s="17" t="s">
        <v>363</v>
      </c>
      <c r="H324" s="26"/>
      <c r="I324" s="27"/>
    </row>
    <row r="325" spans="1:9">
      <c r="A325" s="4">
        <v>323</v>
      </c>
      <c r="B325" s="15" t="s">
        <v>338</v>
      </c>
      <c r="C325" s="4" t="s">
        <v>8</v>
      </c>
      <c r="D325" s="4">
        <v>3700</v>
      </c>
      <c r="E325" s="6">
        <v>56.67</v>
      </c>
      <c r="F325" s="7">
        <f t="shared" si="5"/>
        <v>209679</v>
      </c>
      <c r="G325" s="17" t="s">
        <v>363</v>
      </c>
      <c r="H325" s="26"/>
      <c r="I325" s="27"/>
    </row>
    <row r="326" spans="1:9">
      <c r="A326" s="4">
        <v>324</v>
      </c>
      <c r="B326" s="15" t="s">
        <v>339</v>
      </c>
      <c r="C326" s="4" t="s">
        <v>55</v>
      </c>
      <c r="D326" s="4">
        <v>500</v>
      </c>
      <c r="E326" s="6">
        <v>3246.01</v>
      </c>
      <c r="F326" s="7">
        <f t="shared" si="5"/>
        <v>1623005</v>
      </c>
      <c r="G326" s="17" t="s">
        <v>363</v>
      </c>
      <c r="H326" s="26"/>
      <c r="I326" s="27"/>
    </row>
    <row r="327" spans="1:9">
      <c r="A327" s="4">
        <v>325</v>
      </c>
      <c r="B327" s="15" t="s">
        <v>340</v>
      </c>
      <c r="C327" s="4" t="s">
        <v>55</v>
      </c>
      <c r="D327" s="4">
        <v>40</v>
      </c>
      <c r="E327" s="6">
        <v>107233.87</v>
      </c>
      <c r="F327" s="7">
        <f t="shared" si="5"/>
        <v>4289354.8</v>
      </c>
      <c r="G327" s="17" t="s">
        <v>363</v>
      </c>
      <c r="H327" s="26"/>
      <c r="I327" s="27"/>
    </row>
    <row r="328" spans="1:9">
      <c r="A328" s="4">
        <v>326</v>
      </c>
      <c r="B328" s="15" t="s">
        <v>341</v>
      </c>
      <c r="C328" s="4" t="s">
        <v>5</v>
      </c>
      <c r="D328" s="4">
        <v>20</v>
      </c>
      <c r="E328" s="6">
        <v>2163.38</v>
      </c>
      <c r="F328" s="7">
        <f t="shared" si="5"/>
        <v>43267.600000000006</v>
      </c>
      <c r="G328" s="17" t="s">
        <v>363</v>
      </c>
      <c r="H328" s="26"/>
      <c r="I328" s="27"/>
    </row>
    <row r="329" spans="1:9">
      <c r="A329" s="4">
        <v>327</v>
      </c>
      <c r="B329" s="15" t="s">
        <v>342</v>
      </c>
      <c r="C329" s="4" t="s">
        <v>8</v>
      </c>
      <c r="D329" s="4">
        <v>300</v>
      </c>
      <c r="E329" s="6">
        <v>109.38</v>
      </c>
      <c r="F329" s="7">
        <f t="shared" si="5"/>
        <v>32814</v>
      </c>
      <c r="G329" s="17" t="s">
        <v>363</v>
      </c>
      <c r="H329" s="26"/>
      <c r="I329" s="27"/>
    </row>
    <row r="330" spans="1:9">
      <c r="A330" s="4">
        <v>328</v>
      </c>
      <c r="B330" s="15" t="s">
        <v>343</v>
      </c>
      <c r="C330" s="4" t="s">
        <v>26</v>
      </c>
      <c r="D330" s="4">
        <v>1300</v>
      </c>
      <c r="E330" s="6">
        <v>309.70999999999998</v>
      </c>
      <c r="F330" s="7">
        <f t="shared" si="5"/>
        <v>402623</v>
      </c>
      <c r="G330" s="17" t="s">
        <v>363</v>
      </c>
      <c r="H330" s="26"/>
      <c r="I330" s="27"/>
    </row>
    <row r="331" spans="1:9">
      <c r="A331" s="4">
        <v>329</v>
      </c>
      <c r="B331" s="15" t="s">
        <v>344</v>
      </c>
      <c r="C331" s="4" t="s">
        <v>55</v>
      </c>
      <c r="D331" s="4">
        <v>970</v>
      </c>
      <c r="E331" s="6">
        <v>6631.38</v>
      </c>
      <c r="F331" s="7">
        <f t="shared" si="5"/>
        <v>6432438.6000000006</v>
      </c>
      <c r="G331" s="17" t="s">
        <v>363</v>
      </c>
      <c r="H331" s="26"/>
      <c r="I331" s="27"/>
    </row>
    <row r="332" spans="1:9">
      <c r="A332" s="4">
        <v>330</v>
      </c>
      <c r="B332" s="15" t="s">
        <v>345</v>
      </c>
      <c r="C332" s="4" t="s">
        <v>11</v>
      </c>
      <c r="D332" s="4">
        <v>5400</v>
      </c>
      <c r="E332" s="6">
        <v>352.5</v>
      </c>
      <c r="F332" s="7">
        <f t="shared" si="5"/>
        <v>1903500</v>
      </c>
      <c r="G332" s="17" t="s">
        <v>363</v>
      </c>
      <c r="H332" s="26"/>
      <c r="I332" s="27"/>
    </row>
    <row r="333" spans="1:9">
      <c r="A333" s="4">
        <v>331</v>
      </c>
      <c r="B333" s="15" t="s">
        <v>346</v>
      </c>
      <c r="C333" s="4" t="s">
        <v>5</v>
      </c>
      <c r="D333" s="4">
        <v>300</v>
      </c>
      <c r="E333" s="6">
        <v>1202</v>
      </c>
      <c r="F333" s="7">
        <f t="shared" si="5"/>
        <v>360600</v>
      </c>
      <c r="G333" s="17" t="s">
        <v>363</v>
      </c>
      <c r="H333" s="26"/>
      <c r="I333" s="27"/>
    </row>
    <row r="334" spans="1:9">
      <c r="A334" s="4">
        <v>332</v>
      </c>
      <c r="B334" s="15" t="s">
        <v>347</v>
      </c>
      <c r="C334" s="4" t="s">
        <v>11</v>
      </c>
      <c r="D334" s="4">
        <v>11900</v>
      </c>
      <c r="E334" s="6">
        <v>301.35000000000002</v>
      </c>
      <c r="F334" s="7">
        <f t="shared" si="5"/>
        <v>3586065.0000000005</v>
      </c>
      <c r="G334" s="17" t="s">
        <v>363</v>
      </c>
      <c r="H334" s="26"/>
      <c r="I334" s="27"/>
    </row>
    <row r="335" spans="1:9">
      <c r="A335" s="4">
        <v>333</v>
      </c>
      <c r="B335" s="15" t="s">
        <v>348</v>
      </c>
      <c r="C335" s="4" t="s">
        <v>8</v>
      </c>
      <c r="D335" s="4">
        <v>850</v>
      </c>
      <c r="E335" s="6">
        <v>64</v>
      </c>
      <c r="F335" s="7">
        <f t="shared" si="5"/>
        <v>54400</v>
      </c>
      <c r="G335" s="17" t="s">
        <v>363</v>
      </c>
      <c r="H335" s="26"/>
      <c r="I335" s="27"/>
    </row>
    <row r="336" spans="1:9">
      <c r="A336" s="4">
        <v>334</v>
      </c>
      <c r="B336" s="15" t="s">
        <v>349</v>
      </c>
      <c r="C336" s="4" t="s">
        <v>5</v>
      </c>
      <c r="D336" s="4">
        <v>30</v>
      </c>
      <c r="E336" s="6">
        <v>1313.02</v>
      </c>
      <c r="F336" s="7">
        <f t="shared" si="5"/>
        <v>39390.6</v>
      </c>
      <c r="G336" s="17" t="s">
        <v>363</v>
      </c>
      <c r="H336" s="26"/>
      <c r="I336" s="27"/>
    </row>
    <row r="337" spans="1:9">
      <c r="A337" s="4">
        <v>335</v>
      </c>
      <c r="B337" s="15" t="s">
        <v>350</v>
      </c>
      <c r="C337" s="4" t="s">
        <v>8</v>
      </c>
      <c r="D337" s="4">
        <v>12000</v>
      </c>
      <c r="E337" s="6">
        <v>106.57</v>
      </c>
      <c r="F337" s="7">
        <f t="shared" si="5"/>
        <v>1278840</v>
      </c>
      <c r="G337" s="17" t="s">
        <v>363</v>
      </c>
      <c r="H337" s="26"/>
      <c r="I337" s="27"/>
    </row>
    <row r="338" spans="1:9">
      <c r="A338" s="4">
        <v>336</v>
      </c>
      <c r="B338" s="15" t="s">
        <v>351</v>
      </c>
      <c r="C338" s="4" t="s">
        <v>8</v>
      </c>
      <c r="D338" s="4">
        <v>3000</v>
      </c>
      <c r="E338" s="6">
        <v>137</v>
      </c>
      <c r="F338" s="7">
        <f t="shared" si="5"/>
        <v>411000</v>
      </c>
      <c r="G338" s="17" t="s">
        <v>363</v>
      </c>
      <c r="H338" s="26"/>
      <c r="I338" s="27"/>
    </row>
    <row r="339" spans="1:9">
      <c r="A339" s="4">
        <v>337</v>
      </c>
      <c r="B339" s="15" t="s">
        <v>352</v>
      </c>
      <c r="C339" s="4" t="s">
        <v>11</v>
      </c>
      <c r="D339" s="4">
        <v>1600</v>
      </c>
      <c r="E339" s="6">
        <v>4057.84</v>
      </c>
      <c r="F339" s="7">
        <f t="shared" si="5"/>
        <v>6492544</v>
      </c>
      <c r="G339" s="17" t="s">
        <v>363</v>
      </c>
      <c r="H339" s="26"/>
      <c r="I339" s="27"/>
    </row>
    <row r="340" spans="1:9">
      <c r="A340" s="4">
        <v>338</v>
      </c>
      <c r="B340" s="15" t="s">
        <v>353</v>
      </c>
      <c r="C340" s="4" t="s">
        <v>5</v>
      </c>
      <c r="D340" s="4">
        <v>120</v>
      </c>
      <c r="E340" s="6">
        <v>10183</v>
      </c>
      <c r="F340" s="7">
        <f t="shared" si="5"/>
        <v>1221960</v>
      </c>
      <c r="G340" s="17" t="s">
        <v>363</v>
      </c>
      <c r="H340" s="26"/>
      <c r="I340" s="27"/>
    </row>
    <row r="341" spans="1:9">
      <c r="A341" s="4">
        <v>339</v>
      </c>
      <c r="B341" s="15" t="s">
        <v>354</v>
      </c>
      <c r="C341" s="4" t="s">
        <v>8</v>
      </c>
      <c r="D341" s="4">
        <v>180</v>
      </c>
      <c r="E341" s="6">
        <v>86.71</v>
      </c>
      <c r="F341" s="7">
        <f t="shared" si="5"/>
        <v>15607.8</v>
      </c>
      <c r="G341" s="17" t="s">
        <v>363</v>
      </c>
      <c r="H341" s="26"/>
      <c r="I341" s="27"/>
    </row>
    <row r="342" spans="1:9">
      <c r="A342" s="4">
        <v>340</v>
      </c>
      <c r="B342" s="15" t="s">
        <v>355</v>
      </c>
      <c r="C342" s="4" t="s">
        <v>11</v>
      </c>
      <c r="D342" s="4">
        <v>24</v>
      </c>
      <c r="E342" s="6">
        <v>27000</v>
      </c>
      <c r="F342" s="7">
        <f t="shared" si="5"/>
        <v>648000</v>
      </c>
      <c r="G342" s="17" t="s">
        <v>363</v>
      </c>
      <c r="H342" s="26"/>
      <c r="I342" s="27"/>
    </row>
    <row r="343" spans="1:9">
      <c r="A343" s="4"/>
      <c r="B343" s="33"/>
      <c r="C343" s="34"/>
      <c r="D343" s="34"/>
      <c r="E343" s="34"/>
      <c r="F343" s="34"/>
      <c r="G343" s="34"/>
      <c r="H343" s="35"/>
    </row>
    <row r="344" spans="1:9">
      <c r="A344" s="4"/>
      <c r="B344" s="36"/>
      <c r="C344" s="37"/>
      <c r="D344" s="37"/>
      <c r="E344" s="37"/>
      <c r="F344" s="37"/>
      <c r="G344" s="37"/>
      <c r="H344" s="38"/>
    </row>
    <row r="345" spans="1:9" ht="12.75">
      <c r="A345" s="4"/>
      <c r="B345" s="4"/>
      <c r="C345" s="32" t="s">
        <v>356</v>
      </c>
      <c r="D345" s="32"/>
      <c r="E345" s="32"/>
      <c r="F345" s="16">
        <f>SUM(F3:F344)</f>
        <v>2306222818.2847548</v>
      </c>
      <c r="G345" s="18"/>
      <c r="H345" s="8"/>
    </row>
    <row r="349" spans="1:9" ht="68.25" customHeight="1">
      <c r="B349" s="30"/>
      <c r="C349" s="31"/>
      <c r="D349" s="31"/>
      <c r="E349" s="31"/>
      <c r="F349" s="31"/>
      <c r="G349" s="31"/>
      <c r="H349" s="31"/>
    </row>
  </sheetData>
  <sheetProtection password="C569" sheet="1" objects="1" scenarios="1"/>
  <mergeCells count="4">
    <mergeCell ref="B349:H349"/>
    <mergeCell ref="C345:E345"/>
    <mergeCell ref="B343:H344"/>
    <mergeCell ref="B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Usuario de Windows</cp:lastModifiedBy>
  <dcterms:created xsi:type="dcterms:W3CDTF">2019-01-23T20:32:02Z</dcterms:created>
  <dcterms:modified xsi:type="dcterms:W3CDTF">2019-02-05T02:32:45Z</dcterms:modified>
</cp:coreProperties>
</file>